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_\cloud\hugo\Arduino\libraries\madflight\extras\DigitalFilter\"/>
    </mc:Choice>
  </mc:AlternateContent>
  <xr:revisionPtr revIDLastSave="0" documentId="13_ncr:1_{2765F89F-B61E-4074-80D8-C5BF7493B729}" xr6:coauthVersionLast="47" xr6:coauthVersionMax="47" xr10:uidLastSave="{00000000-0000-0000-0000-000000000000}"/>
  <bookViews>
    <workbookView xWindow="-103" yWindow="-103" windowWidth="33120" windowHeight="18000" xr2:uid="{D8145382-1E42-40AB-968A-D64BBFD2276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5" i="1" l="1"/>
  <c r="K15" i="1" s="1"/>
  <c r="B14" i="1"/>
  <c r="K14" i="1" s="1"/>
  <c r="J14" i="1"/>
  <c r="I14" i="1"/>
  <c r="C14" i="1" s="1"/>
  <c r="J15" i="1"/>
  <c r="I15" i="1"/>
  <c r="D11" i="1"/>
  <c r="D10" i="1"/>
  <c r="A16" i="1" l="1"/>
  <c r="B16" i="1" s="1"/>
  <c r="K16" i="1" s="1"/>
  <c r="C15" i="1"/>
  <c r="E15" i="1" s="1"/>
  <c r="I16" i="1" l="1"/>
  <c r="C16" i="1" s="1"/>
  <c r="E16" i="1" s="1"/>
  <c r="J16" i="1"/>
  <c r="A17" i="1"/>
  <c r="B17" i="1" s="1"/>
  <c r="K17" i="1" s="1"/>
  <c r="D15" i="1"/>
  <c r="J17" i="1" l="1"/>
  <c r="I17" i="1"/>
  <c r="C17" i="1" s="1"/>
  <c r="E17" i="1" s="1"/>
  <c r="D16" i="1"/>
  <c r="F15" i="1"/>
  <c r="G15" i="1" s="1"/>
  <c r="A18" i="1"/>
  <c r="B18" i="1" s="1"/>
  <c r="K18" i="1" s="1"/>
  <c r="I18" i="1" l="1"/>
  <c r="C18" i="1" s="1"/>
  <c r="E18" i="1" s="1"/>
  <c r="J18" i="1"/>
  <c r="F16" i="1"/>
  <c r="G16" i="1" s="1"/>
  <c r="D17" i="1"/>
  <c r="A19" i="1"/>
  <c r="B19" i="1" s="1"/>
  <c r="K19" i="1" s="1"/>
  <c r="J19" i="1" l="1"/>
  <c r="I19" i="1"/>
  <c r="C19" i="1" s="1"/>
  <c r="E19" i="1" s="1"/>
  <c r="A20" i="1"/>
  <c r="B20" i="1" s="1"/>
  <c r="K20" i="1" s="1"/>
  <c r="D18" i="1"/>
  <c r="F17" i="1"/>
  <c r="G17" i="1" s="1"/>
  <c r="J20" i="1" l="1"/>
  <c r="I20" i="1"/>
  <c r="C20" i="1" s="1"/>
  <c r="E20" i="1" s="1"/>
  <c r="D19" i="1"/>
  <c r="F18" i="1"/>
  <c r="G18" i="1" s="1"/>
  <c r="A21" i="1"/>
  <c r="B21" i="1" s="1"/>
  <c r="K21" i="1" s="1"/>
  <c r="J21" i="1" l="1"/>
  <c r="I21" i="1"/>
  <c r="C21" i="1" s="1"/>
  <c r="E21" i="1" s="1"/>
  <c r="A22" i="1"/>
  <c r="B22" i="1" s="1"/>
  <c r="K22" i="1" s="1"/>
  <c r="D20" i="1"/>
  <c r="F19" i="1"/>
  <c r="G19" i="1" s="1"/>
  <c r="J22" i="1" l="1"/>
  <c r="I22" i="1"/>
  <c r="F20" i="1"/>
  <c r="G20" i="1" s="1"/>
  <c r="D21" i="1"/>
  <c r="C22" i="1"/>
  <c r="E22" i="1" s="1"/>
  <c r="A23" i="1"/>
  <c r="B23" i="1" s="1"/>
  <c r="K23" i="1" s="1"/>
  <c r="J23" i="1" l="1"/>
  <c r="I23" i="1"/>
  <c r="C23" i="1" s="1"/>
  <c r="E23" i="1" s="1"/>
  <c r="A24" i="1"/>
  <c r="B24" i="1" s="1"/>
  <c r="K24" i="1" s="1"/>
  <c r="D22" i="1"/>
  <c r="F21" i="1"/>
  <c r="G21" i="1" s="1"/>
  <c r="J24" i="1" l="1"/>
  <c r="I24" i="1"/>
  <c r="C24" i="1" s="1"/>
  <c r="E24" i="1" s="1"/>
  <c r="F22" i="1"/>
  <c r="G22" i="1" s="1"/>
  <c r="D23" i="1"/>
  <c r="A25" i="1"/>
  <c r="B25" i="1" s="1"/>
  <c r="K25" i="1" s="1"/>
  <c r="I25" i="1" l="1"/>
  <c r="C25" i="1" s="1"/>
  <c r="E25" i="1" s="1"/>
  <c r="J25" i="1"/>
  <c r="A26" i="1"/>
  <c r="B26" i="1" s="1"/>
  <c r="K26" i="1" s="1"/>
  <c r="D24" i="1"/>
  <c r="F23" i="1"/>
  <c r="G23" i="1" s="1"/>
  <c r="J26" i="1" l="1"/>
  <c r="I26" i="1"/>
  <c r="C26" i="1" s="1"/>
  <c r="E26" i="1" s="1"/>
  <c r="F24" i="1"/>
  <c r="G24" i="1" s="1"/>
  <c r="D25" i="1"/>
  <c r="A27" i="1"/>
  <c r="B27" i="1" s="1"/>
  <c r="K27" i="1" s="1"/>
  <c r="I27" i="1" l="1"/>
  <c r="C27" i="1" s="1"/>
  <c r="E27" i="1" s="1"/>
  <c r="J27" i="1"/>
  <c r="D26" i="1"/>
  <c r="F25" i="1"/>
  <c r="G25" i="1" s="1"/>
  <c r="A28" i="1"/>
  <c r="B28" i="1" s="1"/>
  <c r="K28" i="1" s="1"/>
  <c r="I28" i="1" l="1"/>
  <c r="C28" i="1" s="1"/>
  <c r="E28" i="1" s="1"/>
  <c r="J28" i="1"/>
  <c r="A29" i="1"/>
  <c r="B29" i="1" s="1"/>
  <c r="K29" i="1" s="1"/>
  <c r="D27" i="1"/>
  <c r="F26" i="1"/>
  <c r="G26" i="1" s="1"/>
  <c r="I29" i="1" l="1"/>
  <c r="C29" i="1" s="1"/>
  <c r="E29" i="1" s="1"/>
  <c r="J29" i="1"/>
  <c r="F27" i="1"/>
  <c r="G27" i="1" s="1"/>
  <c r="D28" i="1"/>
  <c r="A30" i="1"/>
  <c r="B30" i="1" s="1"/>
  <c r="K30" i="1" s="1"/>
  <c r="I30" i="1" l="1"/>
  <c r="C30" i="1" s="1"/>
  <c r="E30" i="1" s="1"/>
  <c r="J30" i="1"/>
  <c r="A31" i="1"/>
  <c r="B31" i="1" s="1"/>
  <c r="K31" i="1" s="1"/>
  <c r="D29" i="1"/>
  <c r="F28" i="1"/>
  <c r="G28" i="1" s="1"/>
  <c r="I31" i="1" l="1"/>
  <c r="J31" i="1"/>
  <c r="F29" i="1"/>
  <c r="G29" i="1" s="1"/>
  <c r="D30" i="1"/>
  <c r="A32" i="1"/>
  <c r="B32" i="1" s="1"/>
  <c r="K32" i="1" s="1"/>
  <c r="C31" i="1"/>
  <c r="E31" i="1" s="1"/>
  <c r="J32" i="1" l="1"/>
  <c r="I32" i="1"/>
  <c r="C32" i="1" s="1"/>
  <c r="E32" i="1" s="1"/>
  <c r="A33" i="1"/>
  <c r="B33" i="1" s="1"/>
  <c r="K33" i="1" s="1"/>
  <c r="F30" i="1"/>
  <c r="G30" i="1" s="1"/>
  <c r="D31" i="1"/>
  <c r="J33" i="1" l="1"/>
  <c r="I33" i="1"/>
  <c r="C33" i="1" s="1"/>
  <c r="E33" i="1" s="1"/>
  <c r="D32" i="1"/>
  <c r="F31" i="1"/>
  <c r="G31" i="1" s="1"/>
  <c r="A34" i="1"/>
  <c r="B34" i="1" s="1"/>
  <c r="K34" i="1" s="1"/>
  <c r="J34" i="1" l="1"/>
  <c r="I34" i="1"/>
  <c r="C34" i="1"/>
  <c r="E34" i="1" s="1"/>
  <c r="A35" i="1"/>
  <c r="B35" i="1" s="1"/>
  <c r="K35" i="1" s="1"/>
  <c r="F32" i="1"/>
  <c r="G32" i="1" s="1"/>
  <c r="D33" i="1"/>
  <c r="J35" i="1" l="1"/>
  <c r="I35" i="1"/>
  <c r="F33" i="1"/>
  <c r="G33" i="1" s="1"/>
  <c r="D34" i="1"/>
  <c r="A36" i="1"/>
  <c r="B36" i="1" s="1"/>
  <c r="K36" i="1" s="1"/>
  <c r="C35" i="1"/>
  <c r="E35" i="1" s="1"/>
  <c r="J36" i="1" l="1"/>
  <c r="I36" i="1"/>
  <c r="C36" i="1" s="1"/>
  <c r="E36" i="1" s="1"/>
  <c r="A37" i="1"/>
  <c r="B37" i="1" s="1"/>
  <c r="K37" i="1" s="1"/>
  <c r="F34" i="1"/>
  <c r="G34" i="1" s="1"/>
  <c r="D35" i="1"/>
  <c r="J37" i="1" l="1"/>
  <c r="I37" i="1"/>
  <c r="C37" i="1" s="1"/>
  <c r="E37" i="1" s="1"/>
  <c r="D36" i="1"/>
  <c r="F35" i="1"/>
  <c r="G35" i="1" s="1"/>
  <c r="A38" i="1"/>
  <c r="B38" i="1" s="1"/>
  <c r="K38" i="1" s="1"/>
  <c r="J38" i="1" l="1"/>
  <c r="I38" i="1"/>
  <c r="A39" i="1"/>
  <c r="B39" i="1" s="1"/>
  <c r="K39" i="1" s="1"/>
  <c r="C38" i="1"/>
  <c r="E38" i="1" s="1"/>
  <c r="F36" i="1"/>
  <c r="G36" i="1" s="1"/>
  <c r="D37" i="1"/>
  <c r="J39" i="1" l="1"/>
  <c r="I39" i="1"/>
  <c r="C39" i="1" s="1"/>
  <c r="E39" i="1" s="1"/>
  <c r="D38" i="1"/>
  <c r="F37" i="1"/>
  <c r="G37" i="1" s="1"/>
  <c r="A40" i="1"/>
  <c r="B40" i="1" s="1"/>
  <c r="K40" i="1" s="1"/>
  <c r="J40" i="1" l="1"/>
  <c r="I40" i="1"/>
  <c r="C40" i="1" s="1"/>
  <c r="E40" i="1" s="1"/>
  <c r="A41" i="1"/>
  <c r="B41" i="1" s="1"/>
  <c r="K41" i="1" s="1"/>
  <c r="D39" i="1"/>
  <c r="F38" i="1"/>
  <c r="G38" i="1" s="1"/>
  <c r="I41" i="1" l="1"/>
  <c r="J41" i="1"/>
  <c r="F39" i="1"/>
  <c r="G39" i="1" s="1"/>
  <c r="D40" i="1"/>
  <c r="C41" i="1"/>
  <c r="E41" i="1" s="1"/>
  <c r="A42" i="1"/>
  <c r="B42" i="1" s="1"/>
  <c r="K42" i="1" s="1"/>
  <c r="I42" i="1" l="1"/>
  <c r="J42" i="1"/>
  <c r="A43" i="1"/>
  <c r="B43" i="1" s="1"/>
  <c r="K43" i="1" s="1"/>
  <c r="C42" i="1"/>
  <c r="E42" i="1" s="1"/>
  <c r="D41" i="1"/>
  <c r="F40" i="1"/>
  <c r="G40" i="1" s="1"/>
  <c r="J43" i="1" l="1"/>
  <c r="I43" i="1"/>
  <c r="F41" i="1"/>
  <c r="G41" i="1" s="1"/>
  <c r="D42" i="1"/>
  <c r="C43" i="1"/>
  <c r="E43" i="1" s="1"/>
  <c r="A44" i="1"/>
  <c r="B44" i="1" s="1"/>
  <c r="K44" i="1" s="1"/>
  <c r="I44" i="1" l="1"/>
  <c r="C44" i="1" s="1"/>
  <c r="E44" i="1" s="1"/>
  <c r="J44" i="1"/>
  <c r="A45" i="1"/>
  <c r="B45" i="1" s="1"/>
  <c r="K45" i="1" s="1"/>
  <c r="D43" i="1"/>
  <c r="F42" i="1"/>
  <c r="G42" i="1" s="1"/>
  <c r="I45" i="1" l="1"/>
  <c r="C45" i="1" s="1"/>
  <c r="E45" i="1" s="1"/>
  <c r="J45" i="1"/>
  <c r="F43" i="1"/>
  <c r="G43" i="1" s="1"/>
  <c r="D44" i="1"/>
  <c r="A46" i="1"/>
  <c r="B46" i="1" s="1"/>
  <c r="K46" i="1" s="1"/>
  <c r="I46" i="1" l="1"/>
  <c r="C46" i="1" s="1"/>
  <c r="E46" i="1" s="1"/>
  <c r="J46" i="1"/>
  <c r="A47" i="1"/>
  <c r="B47" i="1" s="1"/>
  <c r="K47" i="1" s="1"/>
  <c r="D45" i="1"/>
  <c r="F44" i="1"/>
  <c r="G44" i="1" s="1"/>
  <c r="J47" i="1" l="1"/>
  <c r="I47" i="1"/>
  <c r="A48" i="1"/>
  <c r="B48" i="1" s="1"/>
  <c r="K48" i="1" s="1"/>
  <c r="C47" i="1"/>
  <c r="E47" i="1" s="1"/>
  <c r="D46" i="1"/>
  <c r="F45" i="1"/>
  <c r="G45" i="1" s="1"/>
  <c r="J48" i="1" l="1"/>
  <c r="I48" i="1"/>
  <c r="C48" i="1" s="1"/>
  <c r="E48" i="1" s="1"/>
  <c r="D47" i="1"/>
  <c r="F46" i="1"/>
  <c r="G46" i="1" s="1"/>
  <c r="A49" i="1"/>
  <c r="B49" i="1" s="1"/>
  <c r="K49" i="1" s="1"/>
  <c r="I49" i="1" l="1"/>
  <c r="J49" i="1"/>
  <c r="A50" i="1"/>
  <c r="B50" i="1" s="1"/>
  <c r="K50" i="1" s="1"/>
  <c r="C49" i="1"/>
  <c r="E49" i="1" s="1"/>
  <c r="F47" i="1"/>
  <c r="G47" i="1" s="1"/>
  <c r="D48" i="1"/>
  <c r="I50" i="1" l="1"/>
  <c r="C50" i="1" s="1"/>
  <c r="E50" i="1" s="1"/>
  <c r="J50" i="1"/>
  <c r="D49" i="1"/>
  <c r="F48" i="1"/>
  <c r="G48" i="1" s="1"/>
  <c r="A51" i="1"/>
  <c r="B51" i="1" s="1"/>
  <c r="K51" i="1" s="1"/>
  <c r="J51" i="1" l="1"/>
  <c r="I51" i="1"/>
  <c r="C51" i="1" s="1"/>
  <c r="E51" i="1" s="1"/>
  <c r="A52" i="1"/>
  <c r="B52" i="1" s="1"/>
  <c r="K52" i="1" s="1"/>
  <c r="F49" i="1"/>
  <c r="G49" i="1" s="1"/>
  <c r="D50" i="1"/>
  <c r="J52" i="1" l="1"/>
  <c r="I52" i="1"/>
  <c r="F50" i="1"/>
  <c r="G50" i="1" s="1"/>
  <c r="D51" i="1"/>
  <c r="A53" i="1"/>
  <c r="B53" i="1" s="1"/>
  <c r="K53" i="1" s="1"/>
  <c r="C52" i="1"/>
  <c r="E52" i="1" s="1"/>
  <c r="J53" i="1" l="1"/>
  <c r="I53" i="1"/>
  <c r="C53" i="1"/>
  <c r="E53" i="1" s="1"/>
  <c r="A54" i="1"/>
  <c r="B54" i="1" s="1"/>
  <c r="K54" i="1" s="1"/>
  <c r="D52" i="1"/>
  <c r="F51" i="1"/>
  <c r="G51" i="1" s="1"/>
  <c r="J54" i="1" l="1"/>
  <c r="I54" i="1"/>
  <c r="F52" i="1"/>
  <c r="G52" i="1" s="1"/>
  <c r="D53" i="1"/>
  <c r="A55" i="1"/>
  <c r="B55" i="1" s="1"/>
  <c r="K55" i="1" s="1"/>
  <c r="C54" i="1"/>
  <c r="E54" i="1" s="1"/>
  <c r="J55" i="1" l="1"/>
  <c r="I55" i="1"/>
  <c r="C55" i="1" s="1"/>
  <c r="E55" i="1" s="1"/>
  <c r="A56" i="1"/>
  <c r="B56" i="1" s="1"/>
  <c r="K56" i="1" s="1"/>
  <c r="D54" i="1"/>
  <c r="F53" i="1"/>
  <c r="G53" i="1" s="1"/>
  <c r="J56" i="1" l="1"/>
  <c r="I56" i="1"/>
  <c r="C56" i="1" s="1"/>
  <c r="E56" i="1" s="1"/>
  <c r="D55" i="1"/>
  <c r="F54" i="1"/>
  <c r="G54" i="1" s="1"/>
  <c r="A57" i="1"/>
  <c r="B57" i="1" s="1"/>
  <c r="K57" i="1" s="1"/>
  <c r="I57" i="1" l="1"/>
  <c r="J57" i="1"/>
  <c r="C57" i="1"/>
  <c r="E57" i="1" s="1"/>
  <c r="A58" i="1"/>
  <c r="B58" i="1" s="1"/>
  <c r="K58" i="1" s="1"/>
  <c r="F55" i="1"/>
  <c r="G55" i="1" s="1"/>
  <c r="D56" i="1"/>
  <c r="I58" i="1" l="1"/>
  <c r="C58" i="1" s="1"/>
  <c r="E58" i="1" s="1"/>
  <c r="J58" i="1"/>
  <c r="D57" i="1"/>
  <c r="F56" i="1"/>
  <c r="G56" i="1" s="1"/>
  <c r="A59" i="1"/>
  <c r="B59" i="1" s="1"/>
  <c r="K59" i="1" s="1"/>
  <c r="I59" i="1" l="1"/>
  <c r="C59" i="1" s="1"/>
  <c r="E59" i="1" s="1"/>
  <c r="J59" i="1"/>
  <c r="A60" i="1"/>
  <c r="B60" i="1" s="1"/>
  <c r="K60" i="1" s="1"/>
  <c r="F57" i="1"/>
  <c r="G57" i="1" s="1"/>
  <c r="D58" i="1"/>
  <c r="I60" i="1" l="1"/>
  <c r="C60" i="1" s="1"/>
  <c r="E60" i="1" s="1"/>
  <c r="J60" i="1"/>
  <c r="D59" i="1"/>
  <c r="F58" i="1"/>
  <c r="G58" i="1" s="1"/>
  <c r="A61" i="1"/>
  <c r="B61" i="1" s="1"/>
  <c r="K61" i="1" s="1"/>
  <c r="I61" i="1" l="1"/>
  <c r="C61" i="1" s="1"/>
  <c r="E61" i="1" s="1"/>
  <c r="J61" i="1"/>
  <c r="A62" i="1"/>
  <c r="B62" i="1" s="1"/>
  <c r="K62" i="1" s="1"/>
  <c r="F59" i="1"/>
  <c r="G59" i="1" s="1"/>
  <c r="D60" i="1"/>
  <c r="J62" i="1" l="1"/>
  <c r="I62" i="1"/>
  <c r="D61" i="1"/>
  <c r="F60" i="1"/>
  <c r="G60" i="1" s="1"/>
  <c r="C62" i="1"/>
  <c r="E62" i="1" s="1"/>
  <c r="A63" i="1"/>
  <c r="B63" i="1" s="1"/>
  <c r="K63" i="1" s="1"/>
  <c r="I63" i="1" l="1"/>
  <c r="C63" i="1" s="1"/>
  <c r="E63" i="1" s="1"/>
  <c r="J63" i="1"/>
  <c r="A64" i="1"/>
  <c r="B64" i="1" s="1"/>
  <c r="K64" i="1" s="1"/>
  <c r="F61" i="1"/>
  <c r="G61" i="1" s="1"/>
  <c r="D62" i="1"/>
  <c r="I64" i="1" l="1"/>
  <c r="C64" i="1" s="1"/>
  <c r="E64" i="1" s="1"/>
  <c r="J64" i="1"/>
  <c r="D63" i="1"/>
  <c r="F62" i="1"/>
  <c r="G62" i="1" s="1"/>
  <c r="A65" i="1"/>
  <c r="B65" i="1" s="1"/>
  <c r="K65" i="1" s="1"/>
  <c r="J65" i="1" l="1"/>
  <c r="I65" i="1"/>
  <c r="C65" i="1" s="1"/>
  <c r="E65" i="1" s="1"/>
  <c r="A66" i="1"/>
  <c r="B66" i="1" s="1"/>
  <c r="K66" i="1" s="1"/>
  <c r="D64" i="1"/>
  <c r="F63" i="1"/>
  <c r="G63" i="1" s="1"/>
  <c r="J66" i="1" l="1"/>
  <c r="I66" i="1"/>
  <c r="C66" i="1" s="1"/>
  <c r="E66" i="1" s="1"/>
  <c r="F64" i="1"/>
  <c r="G64" i="1" s="1"/>
  <c r="D65" i="1"/>
  <c r="A67" i="1"/>
  <c r="B67" i="1" s="1"/>
  <c r="K67" i="1" s="1"/>
  <c r="J67" i="1" l="1"/>
  <c r="I67" i="1"/>
  <c r="C67" i="1" s="1"/>
  <c r="E67" i="1" s="1"/>
  <c r="A68" i="1"/>
  <c r="B68" i="1" s="1"/>
  <c r="K68" i="1" s="1"/>
  <c r="D66" i="1"/>
  <c r="F65" i="1"/>
  <c r="G65" i="1" s="1"/>
  <c r="J68" i="1" l="1"/>
  <c r="I68" i="1"/>
  <c r="C68" i="1" s="1"/>
  <c r="E68" i="1" s="1"/>
  <c r="F66" i="1"/>
  <c r="G66" i="1" s="1"/>
  <c r="D67" i="1"/>
  <c r="A69" i="1"/>
  <c r="B69" i="1" s="1"/>
  <c r="K69" i="1" s="1"/>
  <c r="J69" i="1" l="1"/>
  <c r="I69" i="1"/>
  <c r="C69" i="1" s="1"/>
  <c r="E69" i="1" s="1"/>
  <c r="A70" i="1"/>
  <c r="B70" i="1" s="1"/>
  <c r="K70" i="1" s="1"/>
  <c r="D68" i="1"/>
  <c r="F67" i="1"/>
  <c r="G67" i="1" s="1"/>
  <c r="J70" i="1" l="1"/>
  <c r="I70" i="1"/>
  <c r="C70" i="1" s="1"/>
  <c r="E70" i="1" s="1"/>
  <c r="F68" i="1"/>
  <c r="G68" i="1" s="1"/>
  <c r="D69" i="1"/>
  <c r="A71" i="1"/>
  <c r="B71" i="1" s="1"/>
  <c r="K71" i="1" s="1"/>
  <c r="J71" i="1" l="1"/>
  <c r="I71" i="1"/>
  <c r="C71" i="1" s="1"/>
  <c r="E71" i="1" s="1"/>
  <c r="A72" i="1"/>
  <c r="B72" i="1" s="1"/>
  <c r="K72" i="1" s="1"/>
  <c r="D70" i="1"/>
  <c r="F69" i="1"/>
  <c r="G69" i="1" s="1"/>
  <c r="J72" i="1" l="1"/>
  <c r="I72" i="1"/>
  <c r="D71" i="1"/>
  <c r="F70" i="1"/>
  <c r="G70" i="1" s="1"/>
  <c r="A73" i="1"/>
  <c r="B73" i="1" s="1"/>
  <c r="K73" i="1" s="1"/>
  <c r="C72" i="1"/>
  <c r="E72" i="1" s="1"/>
  <c r="J73" i="1" l="1"/>
  <c r="I73" i="1"/>
  <c r="C73" i="1"/>
  <c r="E73" i="1" s="1"/>
  <c r="A74" i="1"/>
  <c r="B74" i="1" s="1"/>
  <c r="K74" i="1" s="1"/>
  <c r="F71" i="1"/>
  <c r="G71" i="1" s="1"/>
  <c r="D72" i="1"/>
  <c r="I74" i="1" l="1"/>
  <c r="C74" i="1" s="1"/>
  <c r="E74" i="1" s="1"/>
  <c r="J74" i="1"/>
  <c r="D73" i="1"/>
  <c r="F72" i="1"/>
  <c r="G72" i="1" s="1"/>
  <c r="A75" i="1"/>
  <c r="B75" i="1" s="1"/>
  <c r="K75" i="1" s="1"/>
  <c r="I75" i="1" l="1"/>
  <c r="C75" i="1" s="1"/>
  <c r="E75" i="1" s="1"/>
  <c r="J75" i="1"/>
  <c r="F73" i="1"/>
  <c r="G73" i="1" s="1"/>
  <c r="D74" i="1"/>
  <c r="A76" i="1"/>
  <c r="B76" i="1" s="1"/>
  <c r="K76" i="1" s="1"/>
  <c r="I76" i="1" l="1"/>
  <c r="J76" i="1"/>
  <c r="A77" i="1"/>
  <c r="B77" i="1" s="1"/>
  <c r="K77" i="1" s="1"/>
  <c r="C76" i="1"/>
  <c r="E76" i="1" s="1"/>
  <c r="D75" i="1"/>
  <c r="F74" i="1"/>
  <c r="G74" i="1" s="1"/>
  <c r="I77" i="1" l="1"/>
  <c r="C77" i="1" s="1"/>
  <c r="E77" i="1" s="1"/>
  <c r="J77" i="1"/>
  <c r="F75" i="1"/>
  <c r="G75" i="1" s="1"/>
  <c r="D76" i="1"/>
  <c r="A78" i="1"/>
  <c r="B78" i="1" s="1"/>
  <c r="K78" i="1" s="1"/>
  <c r="J78" i="1" l="1"/>
  <c r="I78" i="1"/>
  <c r="C78" i="1" s="1"/>
  <c r="E78" i="1" s="1"/>
  <c r="A79" i="1"/>
  <c r="B79" i="1" s="1"/>
  <c r="K79" i="1" s="1"/>
  <c r="D77" i="1"/>
  <c r="F76" i="1"/>
  <c r="G76" i="1" s="1"/>
  <c r="I79" i="1" l="1"/>
  <c r="J79" i="1"/>
  <c r="F77" i="1"/>
  <c r="G77" i="1" s="1"/>
  <c r="D78" i="1"/>
  <c r="A80" i="1"/>
  <c r="B80" i="1" s="1"/>
  <c r="K80" i="1" s="1"/>
  <c r="C79" i="1"/>
  <c r="E79" i="1" s="1"/>
  <c r="I80" i="1" l="1"/>
  <c r="J80" i="1"/>
  <c r="C80" i="1"/>
  <c r="E80" i="1" s="1"/>
  <c r="A81" i="1"/>
  <c r="B81" i="1" s="1"/>
  <c r="K81" i="1" s="1"/>
  <c r="D79" i="1"/>
  <c r="F78" i="1"/>
  <c r="G78" i="1" s="1"/>
  <c r="I81" i="1" l="1"/>
  <c r="J81" i="1"/>
  <c r="A82" i="1"/>
  <c r="B82" i="1" s="1"/>
  <c r="K82" i="1" s="1"/>
  <c r="C81" i="1"/>
  <c r="E81" i="1" s="1"/>
  <c r="D80" i="1"/>
  <c r="F79" i="1"/>
  <c r="G79" i="1" s="1"/>
  <c r="J82" i="1" l="1"/>
  <c r="I82" i="1"/>
  <c r="C82" i="1" s="1"/>
  <c r="E82" i="1" s="1"/>
  <c r="F80" i="1"/>
  <c r="G80" i="1" s="1"/>
  <c r="D81" i="1"/>
  <c r="A83" i="1"/>
  <c r="B83" i="1" s="1"/>
  <c r="K83" i="1" s="1"/>
  <c r="J83" i="1" l="1"/>
  <c r="I83" i="1"/>
  <c r="C83" i="1" s="1"/>
  <c r="E83" i="1" s="1"/>
  <c r="A84" i="1"/>
  <c r="B84" i="1" s="1"/>
  <c r="K84" i="1" s="1"/>
  <c r="D82" i="1"/>
  <c r="F81" i="1"/>
  <c r="G81" i="1" s="1"/>
  <c r="J84" i="1" l="1"/>
  <c r="I84" i="1"/>
  <c r="C84" i="1" s="1"/>
  <c r="E84" i="1" s="1"/>
  <c r="F82" i="1"/>
  <c r="G82" i="1" s="1"/>
  <c r="D83" i="1"/>
  <c r="A85" i="1"/>
  <c r="B85" i="1" s="1"/>
  <c r="K85" i="1" s="1"/>
  <c r="J85" i="1" l="1"/>
  <c r="I85" i="1"/>
  <c r="A86" i="1"/>
  <c r="B86" i="1" s="1"/>
  <c r="K86" i="1" s="1"/>
  <c r="C85" i="1"/>
  <c r="E85" i="1" s="1"/>
  <c r="D84" i="1"/>
  <c r="F83" i="1"/>
  <c r="G83" i="1" s="1"/>
  <c r="J86" i="1" l="1"/>
  <c r="I86" i="1"/>
  <c r="F84" i="1"/>
  <c r="G84" i="1" s="1"/>
  <c r="D85" i="1"/>
  <c r="A87" i="1"/>
  <c r="B87" i="1" s="1"/>
  <c r="K87" i="1" s="1"/>
  <c r="C86" i="1"/>
  <c r="E86" i="1" s="1"/>
  <c r="J87" i="1" l="1"/>
  <c r="I87" i="1"/>
  <c r="C87" i="1" s="1"/>
  <c r="E87" i="1" s="1"/>
  <c r="A88" i="1"/>
  <c r="B88" i="1" s="1"/>
  <c r="K88" i="1" s="1"/>
  <c r="D86" i="1"/>
  <c r="F85" i="1"/>
  <c r="G85" i="1" s="1"/>
  <c r="J88" i="1" l="1"/>
  <c r="I88" i="1"/>
  <c r="F86" i="1"/>
  <c r="G86" i="1" s="1"/>
  <c r="D87" i="1"/>
  <c r="A89" i="1"/>
  <c r="B89" i="1" s="1"/>
  <c r="K89" i="1" s="1"/>
  <c r="C88" i="1"/>
  <c r="E88" i="1" s="1"/>
  <c r="I89" i="1" l="1"/>
  <c r="J89" i="1"/>
  <c r="C89" i="1"/>
  <c r="E89" i="1" s="1"/>
  <c r="A90" i="1"/>
  <c r="B90" i="1" s="1"/>
  <c r="K90" i="1" s="1"/>
  <c r="D88" i="1"/>
  <c r="F87" i="1"/>
  <c r="G87" i="1" s="1"/>
  <c r="I90" i="1" l="1"/>
  <c r="J90" i="1"/>
  <c r="F88" i="1"/>
  <c r="G88" i="1" s="1"/>
  <c r="D89" i="1"/>
  <c r="A91" i="1"/>
  <c r="B91" i="1" s="1"/>
  <c r="K91" i="1" s="1"/>
  <c r="C90" i="1"/>
  <c r="E90" i="1" s="1"/>
  <c r="I91" i="1" l="1"/>
  <c r="J91" i="1"/>
  <c r="C91" i="1"/>
  <c r="E91" i="1" s="1"/>
  <c r="A92" i="1"/>
  <c r="B92" i="1" s="1"/>
  <c r="K92" i="1" s="1"/>
  <c r="D90" i="1"/>
  <c r="F89" i="1"/>
  <c r="G89" i="1" s="1"/>
  <c r="I92" i="1" l="1"/>
  <c r="J92" i="1"/>
  <c r="F90" i="1"/>
  <c r="G90" i="1" s="1"/>
  <c r="D91" i="1"/>
  <c r="C92" i="1"/>
  <c r="E92" i="1" s="1"/>
  <c r="A93" i="1"/>
  <c r="B93" i="1" s="1"/>
  <c r="K93" i="1" s="1"/>
  <c r="I93" i="1" l="1"/>
  <c r="J93" i="1"/>
  <c r="A94" i="1"/>
  <c r="B94" i="1" s="1"/>
  <c r="K94" i="1" s="1"/>
  <c r="C93" i="1"/>
  <c r="E93" i="1" s="1"/>
  <c r="F91" i="1"/>
  <c r="G91" i="1" s="1"/>
  <c r="D92" i="1"/>
  <c r="J94" i="1" l="1"/>
  <c r="I94" i="1"/>
  <c r="D93" i="1"/>
  <c r="F92" i="1"/>
  <c r="G92" i="1" s="1"/>
  <c r="C94" i="1"/>
  <c r="E94" i="1" s="1"/>
  <c r="A95" i="1"/>
  <c r="B95" i="1" s="1"/>
  <c r="K95" i="1" s="1"/>
  <c r="J95" i="1" l="1"/>
  <c r="I95" i="1"/>
  <c r="C95" i="1" s="1"/>
  <c r="E95" i="1" s="1"/>
  <c r="A96" i="1"/>
  <c r="B96" i="1" s="1"/>
  <c r="K96" i="1" s="1"/>
  <c r="F93" i="1"/>
  <c r="G93" i="1" s="1"/>
  <c r="D94" i="1"/>
  <c r="I96" i="1" l="1"/>
  <c r="J96" i="1"/>
  <c r="F94" i="1"/>
  <c r="G94" i="1" s="1"/>
  <c r="D95" i="1"/>
  <c r="C96" i="1"/>
  <c r="E96" i="1" s="1"/>
  <c r="A97" i="1"/>
  <c r="B97" i="1" s="1"/>
  <c r="K97" i="1" s="1"/>
  <c r="J97" i="1" l="1"/>
  <c r="I97" i="1"/>
  <c r="C97" i="1" s="1"/>
  <c r="E97" i="1" s="1"/>
  <c r="A98" i="1"/>
  <c r="B98" i="1" s="1"/>
  <c r="K98" i="1" s="1"/>
  <c r="D96" i="1"/>
  <c r="F95" i="1"/>
  <c r="G95" i="1" s="1"/>
  <c r="J98" i="1" l="1"/>
  <c r="I98" i="1"/>
  <c r="F96" i="1"/>
  <c r="G96" i="1" s="1"/>
  <c r="D97" i="1"/>
  <c r="C98" i="1"/>
  <c r="E98" i="1" s="1"/>
  <c r="A99" i="1"/>
  <c r="B99" i="1" s="1"/>
  <c r="K99" i="1" s="1"/>
  <c r="J99" i="1" l="1"/>
  <c r="I99" i="1"/>
  <c r="C99" i="1" s="1"/>
  <c r="E99" i="1" s="1"/>
  <c r="A100" i="1"/>
  <c r="B100" i="1" s="1"/>
  <c r="K100" i="1" s="1"/>
  <c r="D98" i="1"/>
  <c r="F97" i="1"/>
  <c r="G97" i="1" s="1"/>
  <c r="J100" i="1" l="1"/>
  <c r="I100" i="1"/>
  <c r="F98" i="1"/>
  <c r="G98" i="1" s="1"/>
  <c r="D99" i="1"/>
  <c r="C100" i="1"/>
  <c r="E100" i="1" s="1"/>
  <c r="A101" i="1"/>
  <c r="B101" i="1" s="1"/>
  <c r="K101" i="1" s="1"/>
  <c r="J101" i="1" l="1"/>
  <c r="I101" i="1"/>
  <c r="C101" i="1" s="1"/>
  <c r="E101" i="1" s="1"/>
  <c r="A102" i="1"/>
  <c r="B102" i="1" s="1"/>
  <c r="K102" i="1" s="1"/>
  <c r="D100" i="1"/>
  <c r="F99" i="1"/>
  <c r="G99" i="1" s="1"/>
  <c r="J102" i="1" l="1"/>
  <c r="I102" i="1"/>
  <c r="F100" i="1"/>
  <c r="G100" i="1" s="1"/>
  <c r="D101" i="1"/>
  <c r="A103" i="1"/>
  <c r="B103" i="1" s="1"/>
  <c r="K103" i="1" s="1"/>
  <c r="C102" i="1"/>
  <c r="E102" i="1" s="1"/>
  <c r="J103" i="1" l="1"/>
  <c r="I103" i="1"/>
  <c r="C103" i="1" s="1"/>
  <c r="E103" i="1" s="1"/>
  <c r="A104" i="1"/>
  <c r="B104" i="1" s="1"/>
  <c r="K104" i="1" s="1"/>
  <c r="D102" i="1"/>
  <c r="F101" i="1"/>
  <c r="G101" i="1" s="1"/>
  <c r="J104" i="1" l="1"/>
  <c r="I104" i="1"/>
  <c r="F102" i="1"/>
  <c r="G102" i="1" s="1"/>
  <c r="D103" i="1"/>
  <c r="A105" i="1"/>
  <c r="B105" i="1" s="1"/>
  <c r="K105" i="1" s="1"/>
  <c r="C104" i="1"/>
  <c r="E104" i="1" s="1"/>
  <c r="I105" i="1" l="1"/>
  <c r="J105" i="1"/>
  <c r="C105" i="1"/>
  <c r="E105" i="1" s="1"/>
  <c r="A106" i="1"/>
  <c r="B106" i="1" s="1"/>
  <c r="K106" i="1" s="1"/>
  <c r="D104" i="1"/>
  <c r="F103" i="1"/>
  <c r="G103" i="1" s="1"/>
  <c r="I106" i="1" l="1"/>
  <c r="J106" i="1"/>
  <c r="A107" i="1"/>
  <c r="B107" i="1" s="1"/>
  <c r="K107" i="1" s="1"/>
  <c r="C106" i="1"/>
  <c r="E106" i="1" s="1"/>
  <c r="F104" i="1"/>
  <c r="G104" i="1" s="1"/>
  <c r="D105" i="1"/>
  <c r="I107" i="1" l="1"/>
  <c r="J107" i="1"/>
  <c r="D106" i="1"/>
  <c r="F105" i="1"/>
  <c r="G105" i="1" s="1"/>
  <c r="C107" i="1"/>
  <c r="E107" i="1" s="1"/>
  <c r="A108" i="1"/>
  <c r="B108" i="1" s="1"/>
  <c r="K108" i="1" s="1"/>
  <c r="I108" i="1" l="1"/>
  <c r="J108" i="1"/>
  <c r="C108" i="1"/>
  <c r="E108" i="1" s="1"/>
  <c r="A109" i="1"/>
  <c r="B109" i="1" s="1"/>
  <c r="K109" i="1" s="1"/>
  <c r="F106" i="1"/>
  <c r="G106" i="1" s="1"/>
  <c r="D107" i="1"/>
  <c r="I109" i="1" l="1"/>
  <c r="J109" i="1"/>
  <c r="F107" i="1"/>
  <c r="G107" i="1" s="1"/>
  <c r="D108" i="1"/>
  <c r="A110" i="1"/>
  <c r="B110" i="1" s="1"/>
  <c r="K110" i="1" s="1"/>
  <c r="C109" i="1"/>
  <c r="E109" i="1" s="1"/>
  <c r="I110" i="1" l="1"/>
  <c r="J110" i="1"/>
  <c r="C110" i="1"/>
  <c r="E110" i="1" s="1"/>
  <c r="A111" i="1"/>
  <c r="B111" i="1" s="1"/>
  <c r="K111" i="1" s="1"/>
  <c r="D109" i="1"/>
  <c r="F108" i="1"/>
  <c r="G108" i="1" s="1"/>
  <c r="I111" i="1" l="1"/>
  <c r="J111" i="1"/>
  <c r="F109" i="1"/>
  <c r="G109" i="1" s="1"/>
  <c r="D110" i="1"/>
  <c r="A112" i="1"/>
  <c r="B112" i="1" s="1"/>
  <c r="K112" i="1" s="1"/>
  <c r="C111" i="1"/>
  <c r="E111" i="1" s="1"/>
  <c r="I112" i="1" l="1"/>
  <c r="J112" i="1"/>
  <c r="C112" i="1"/>
  <c r="E112" i="1" s="1"/>
  <c r="A113" i="1"/>
  <c r="B113" i="1" s="1"/>
  <c r="K113" i="1" s="1"/>
  <c r="F110" i="1"/>
  <c r="G110" i="1" s="1"/>
  <c r="D111" i="1"/>
  <c r="J113" i="1" l="1"/>
  <c r="I113" i="1"/>
  <c r="C113" i="1" s="1"/>
  <c r="E113" i="1" s="1"/>
  <c r="A114" i="1"/>
  <c r="B114" i="1" s="1"/>
  <c r="K114" i="1" s="1"/>
  <c r="D112" i="1"/>
  <c r="F111" i="1"/>
  <c r="G111" i="1" s="1"/>
  <c r="J114" i="1" l="1"/>
  <c r="I114" i="1"/>
  <c r="D113" i="1"/>
  <c r="F112" i="1"/>
  <c r="G112" i="1" s="1"/>
  <c r="A115" i="1"/>
  <c r="B115" i="1" s="1"/>
  <c r="K115" i="1" s="1"/>
  <c r="C114" i="1"/>
  <c r="E114" i="1" s="1"/>
  <c r="J115" i="1" l="1"/>
  <c r="I115" i="1"/>
  <c r="C115" i="1" s="1"/>
  <c r="E115" i="1" s="1"/>
  <c r="D114" i="1"/>
  <c r="F113" i="1"/>
  <c r="G113" i="1" s="1"/>
  <c r="D115" i="1" l="1"/>
  <c r="F115" i="1" s="1"/>
  <c r="F114" i="1"/>
  <c r="G114" i="1" s="1"/>
  <c r="G115" i="1" l="1"/>
</calcChain>
</file>

<file path=xl/sharedStrings.xml><?xml version="1.0" encoding="utf-8"?>
<sst xmlns="http://schemas.openxmlformats.org/spreadsheetml/2006/main" count="26" uniqueCount="23">
  <si>
    <t>(seed)</t>
  </si>
  <si>
    <t>sinus</t>
  </si>
  <si>
    <t>Digital Filter</t>
  </si>
  <si>
    <t>i</t>
  </si>
  <si>
    <t>Hz</t>
  </si>
  <si>
    <t>Sample Frequency:</t>
  </si>
  <si>
    <t>Filter Cutoff Frequency:</t>
  </si>
  <si>
    <t>Beta</t>
  </si>
  <si>
    <t>Sample</t>
  </si>
  <si>
    <t>Time (ms)</t>
  </si>
  <si>
    <t>Output</t>
  </si>
  <si>
    <t>D-Sample</t>
  </si>
  <si>
    <t>D-Output</t>
  </si>
  <si>
    <t>D-Filtered</t>
  </si>
  <si>
    <t>D-Filter Cutoff Frequency:</t>
  </si>
  <si>
    <t>D-Beta</t>
  </si>
  <si>
    <t>square</t>
  </si>
  <si>
    <t>pulses</t>
  </si>
  <si>
    <t>1=pulses,2=square,3=sinus</t>
  </si>
  <si>
    <t>Waveforms</t>
  </si>
  <si>
    <t>Input Waveform:</t>
  </si>
  <si>
    <t>Input Frequency:</t>
  </si>
  <si>
    <t>Out(i)=Out(i)−1+β(Sample(i)−Out(i−1))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</si>
</sst>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64" fontId="0" fillId="0" borderId="0" xfId="0" applyNumberFormat="1"/>
    <xf numFmtId="0" fontId="1" fillId="0" borderId="0" xfId="0" applyFont="1"/>
    <xf numFmtId="0" fontId="2" fillId="0" borderId="0" xfId="0" applyFont="1"/>
    <xf numFmtId="0" fontId="0" fillId="2" borderId="0" xfId="0" applyFill="1"/>
    <xf numFmtId="165" fontId="0" fillId="0" borderId="0" xfId="0" applyNumberFormat="1"/>
    <xf numFmtId="164" fontId="3" fillId="0" borderId="0" xfId="0" applyNumberFormat="1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nl-NL"/>
              <a:t>Output Response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Sheet1!$C$13</c:f>
              <c:strCache>
                <c:ptCount val="1"/>
                <c:pt idx="0">
                  <c:v>Sample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Sheet1!$B$14:$B$115</c:f>
              <c:numCache>
                <c:formatCode>0.0</c:formatCode>
                <c:ptCount val="102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  <c:pt idx="23">
                  <c:v>22</c:v>
                </c:pt>
                <c:pt idx="24">
                  <c:v>23</c:v>
                </c:pt>
                <c:pt idx="25">
                  <c:v>24</c:v>
                </c:pt>
                <c:pt idx="26">
                  <c:v>25</c:v>
                </c:pt>
                <c:pt idx="27">
                  <c:v>26</c:v>
                </c:pt>
                <c:pt idx="28">
                  <c:v>27</c:v>
                </c:pt>
                <c:pt idx="29">
                  <c:v>28</c:v>
                </c:pt>
                <c:pt idx="30">
                  <c:v>29</c:v>
                </c:pt>
                <c:pt idx="31">
                  <c:v>30</c:v>
                </c:pt>
                <c:pt idx="32">
                  <c:v>31</c:v>
                </c:pt>
                <c:pt idx="33">
                  <c:v>32</c:v>
                </c:pt>
                <c:pt idx="34">
                  <c:v>33</c:v>
                </c:pt>
                <c:pt idx="35">
                  <c:v>34</c:v>
                </c:pt>
                <c:pt idx="36">
                  <c:v>35</c:v>
                </c:pt>
                <c:pt idx="37">
                  <c:v>36</c:v>
                </c:pt>
                <c:pt idx="38">
                  <c:v>37</c:v>
                </c:pt>
                <c:pt idx="39">
                  <c:v>38</c:v>
                </c:pt>
                <c:pt idx="40">
                  <c:v>39</c:v>
                </c:pt>
                <c:pt idx="41">
                  <c:v>40</c:v>
                </c:pt>
                <c:pt idx="42">
                  <c:v>41</c:v>
                </c:pt>
                <c:pt idx="43">
                  <c:v>42</c:v>
                </c:pt>
                <c:pt idx="44">
                  <c:v>43</c:v>
                </c:pt>
                <c:pt idx="45">
                  <c:v>44</c:v>
                </c:pt>
                <c:pt idx="46">
                  <c:v>45</c:v>
                </c:pt>
                <c:pt idx="47">
                  <c:v>46</c:v>
                </c:pt>
                <c:pt idx="48">
                  <c:v>47</c:v>
                </c:pt>
                <c:pt idx="49">
                  <c:v>48</c:v>
                </c:pt>
                <c:pt idx="50">
                  <c:v>49</c:v>
                </c:pt>
                <c:pt idx="51">
                  <c:v>50</c:v>
                </c:pt>
                <c:pt idx="52">
                  <c:v>51</c:v>
                </c:pt>
                <c:pt idx="53">
                  <c:v>52</c:v>
                </c:pt>
                <c:pt idx="54">
                  <c:v>53</c:v>
                </c:pt>
                <c:pt idx="55">
                  <c:v>54</c:v>
                </c:pt>
                <c:pt idx="56">
                  <c:v>55</c:v>
                </c:pt>
                <c:pt idx="57">
                  <c:v>56</c:v>
                </c:pt>
                <c:pt idx="58">
                  <c:v>57</c:v>
                </c:pt>
                <c:pt idx="59">
                  <c:v>58</c:v>
                </c:pt>
                <c:pt idx="60">
                  <c:v>59</c:v>
                </c:pt>
                <c:pt idx="61">
                  <c:v>60</c:v>
                </c:pt>
                <c:pt idx="62">
                  <c:v>61</c:v>
                </c:pt>
                <c:pt idx="63">
                  <c:v>62</c:v>
                </c:pt>
                <c:pt idx="64">
                  <c:v>63</c:v>
                </c:pt>
                <c:pt idx="65">
                  <c:v>64</c:v>
                </c:pt>
                <c:pt idx="66">
                  <c:v>65</c:v>
                </c:pt>
                <c:pt idx="67">
                  <c:v>66</c:v>
                </c:pt>
                <c:pt idx="68">
                  <c:v>67</c:v>
                </c:pt>
                <c:pt idx="69">
                  <c:v>68</c:v>
                </c:pt>
                <c:pt idx="70">
                  <c:v>69</c:v>
                </c:pt>
                <c:pt idx="71">
                  <c:v>70</c:v>
                </c:pt>
                <c:pt idx="72">
                  <c:v>71</c:v>
                </c:pt>
                <c:pt idx="73">
                  <c:v>72</c:v>
                </c:pt>
                <c:pt idx="74">
                  <c:v>73</c:v>
                </c:pt>
                <c:pt idx="75">
                  <c:v>74</c:v>
                </c:pt>
                <c:pt idx="76">
                  <c:v>75</c:v>
                </c:pt>
                <c:pt idx="77">
                  <c:v>76</c:v>
                </c:pt>
                <c:pt idx="78">
                  <c:v>77</c:v>
                </c:pt>
                <c:pt idx="79">
                  <c:v>78</c:v>
                </c:pt>
                <c:pt idx="80">
                  <c:v>79</c:v>
                </c:pt>
                <c:pt idx="81">
                  <c:v>80</c:v>
                </c:pt>
                <c:pt idx="82">
                  <c:v>81</c:v>
                </c:pt>
                <c:pt idx="83">
                  <c:v>82</c:v>
                </c:pt>
                <c:pt idx="84">
                  <c:v>83</c:v>
                </c:pt>
                <c:pt idx="85">
                  <c:v>84</c:v>
                </c:pt>
                <c:pt idx="86">
                  <c:v>85</c:v>
                </c:pt>
                <c:pt idx="87">
                  <c:v>86</c:v>
                </c:pt>
                <c:pt idx="88">
                  <c:v>87</c:v>
                </c:pt>
                <c:pt idx="89">
                  <c:v>88</c:v>
                </c:pt>
                <c:pt idx="90">
                  <c:v>89</c:v>
                </c:pt>
                <c:pt idx="91">
                  <c:v>90</c:v>
                </c:pt>
                <c:pt idx="92">
                  <c:v>91</c:v>
                </c:pt>
                <c:pt idx="93">
                  <c:v>92</c:v>
                </c:pt>
                <c:pt idx="94">
                  <c:v>93</c:v>
                </c:pt>
                <c:pt idx="95">
                  <c:v>94</c:v>
                </c:pt>
                <c:pt idx="96">
                  <c:v>95</c:v>
                </c:pt>
                <c:pt idx="97">
                  <c:v>96</c:v>
                </c:pt>
                <c:pt idx="98">
                  <c:v>97</c:v>
                </c:pt>
                <c:pt idx="99">
                  <c:v>98</c:v>
                </c:pt>
                <c:pt idx="100">
                  <c:v>99</c:v>
                </c:pt>
                <c:pt idx="101">
                  <c:v>100</c:v>
                </c:pt>
              </c:numCache>
            </c:numRef>
          </c:xVal>
          <c:yVal>
            <c:numRef>
              <c:f>Sheet1!$C$14:$C$115</c:f>
              <c:numCache>
                <c:formatCode>0.000</c:formatCode>
                <c:ptCount val="102"/>
                <c:pt idx="0">
                  <c:v>-0.12533323356430426</c:v>
                </c:pt>
                <c:pt idx="1">
                  <c:v>0</c:v>
                </c:pt>
                <c:pt idx="2">
                  <c:v>0.12533323356430426</c:v>
                </c:pt>
                <c:pt idx="3">
                  <c:v>0.24868988716485479</c:v>
                </c:pt>
                <c:pt idx="4">
                  <c:v>0.36812455268467792</c:v>
                </c:pt>
                <c:pt idx="5">
                  <c:v>0.48175367410171532</c:v>
                </c:pt>
                <c:pt idx="6">
                  <c:v>0.58778525229247314</c:v>
                </c:pt>
                <c:pt idx="7">
                  <c:v>0.68454710592868862</c:v>
                </c:pt>
                <c:pt idx="8">
                  <c:v>0.77051324277578914</c:v>
                </c:pt>
                <c:pt idx="9">
                  <c:v>0.84432792550201508</c:v>
                </c:pt>
                <c:pt idx="10">
                  <c:v>0.90482705246601958</c:v>
                </c:pt>
                <c:pt idx="11">
                  <c:v>0.95105651629515353</c:v>
                </c:pt>
                <c:pt idx="12">
                  <c:v>0.98228725072868861</c:v>
                </c:pt>
                <c:pt idx="13">
                  <c:v>0.99802672842827156</c:v>
                </c:pt>
                <c:pt idx="14">
                  <c:v>0.99802672842827156</c:v>
                </c:pt>
                <c:pt idx="15">
                  <c:v>0.98228725072868872</c:v>
                </c:pt>
                <c:pt idx="16">
                  <c:v>0.95105651629515364</c:v>
                </c:pt>
                <c:pt idx="17">
                  <c:v>0.90482705246601947</c:v>
                </c:pt>
                <c:pt idx="18">
                  <c:v>0.84432792550201519</c:v>
                </c:pt>
                <c:pt idx="19">
                  <c:v>0.77051324277578925</c:v>
                </c:pt>
                <c:pt idx="20">
                  <c:v>0.68454710592868884</c:v>
                </c:pt>
                <c:pt idx="21">
                  <c:v>0.58778525229247325</c:v>
                </c:pt>
                <c:pt idx="22">
                  <c:v>0.48175367410171521</c:v>
                </c:pt>
                <c:pt idx="23">
                  <c:v>0.36812455268467853</c:v>
                </c:pt>
                <c:pt idx="24">
                  <c:v>0.24868988716485482</c:v>
                </c:pt>
                <c:pt idx="25">
                  <c:v>0.12533323356430454</c:v>
                </c:pt>
                <c:pt idx="26">
                  <c:v>1.22514845490862E-16</c:v>
                </c:pt>
                <c:pt idx="27">
                  <c:v>-0.12533323356430473</c:v>
                </c:pt>
                <c:pt idx="28">
                  <c:v>-0.24868988716485457</c:v>
                </c:pt>
                <c:pt idx="29">
                  <c:v>-0.36812455268467748</c:v>
                </c:pt>
                <c:pt idx="30">
                  <c:v>-0.48175367410171538</c:v>
                </c:pt>
                <c:pt idx="31">
                  <c:v>-0.58778525229247303</c:v>
                </c:pt>
                <c:pt idx="32">
                  <c:v>-0.68454710592868839</c:v>
                </c:pt>
                <c:pt idx="33">
                  <c:v>-0.77051324277578936</c:v>
                </c:pt>
                <c:pt idx="34">
                  <c:v>-0.8443279255020153</c:v>
                </c:pt>
                <c:pt idx="35">
                  <c:v>-0.90482705246601935</c:v>
                </c:pt>
                <c:pt idx="36">
                  <c:v>-0.95105651629515353</c:v>
                </c:pt>
                <c:pt idx="37">
                  <c:v>-0.98228725072868872</c:v>
                </c:pt>
                <c:pt idx="38">
                  <c:v>-0.99802672842827156</c:v>
                </c:pt>
                <c:pt idx="39">
                  <c:v>-0.99802672842827156</c:v>
                </c:pt>
                <c:pt idx="40">
                  <c:v>-0.98228725072868872</c:v>
                </c:pt>
                <c:pt idx="41">
                  <c:v>-0.95105651629515364</c:v>
                </c:pt>
                <c:pt idx="42">
                  <c:v>-0.90482705246601991</c:v>
                </c:pt>
                <c:pt idx="43">
                  <c:v>-0.84432792550201496</c:v>
                </c:pt>
                <c:pt idx="44">
                  <c:v>-0.77051324277578903</c:v>
                </c:pt>
                <c:pt idx="45">
                  <c:v>-0.68454710592868961</c:v>
                </c:pt>
                <c:pt idx="46">
                  <c:v>-0.58778525229247336</c:v>
                </c:pt>
                <c:pt idx="47">
                  <c:v>-0.48175367410171532</c:v>
                </c:pt>
                <c:pt idx="48">
                  <c:v>-0.36812455268467786</c:v>
                </c:pt>
                <c:pt idx="49">
                  <c:v>-0.24868988716485535</c:v>
                </c:pt>
                <c:pt idx="50">
                  <c:v>-0.12533323356430465</c:v>
                </c:pt>
                <c:pt idx="51">
                  <c:v>-2.45029690981724E-16</c:v>
                </c:pt>
                <c:pt idx="52">
                  <c:v>0.12533323356430418</c:v>
                </c:pt>
                <c:pt idx="53">
                  <c:v>0.24868988716485574</c:v>
                </c:pt>
                <c:pt idx="54">
                  <c:v>0.36812455268467736</c:v>
                </c:pt>
                <c:pt idx="55">
                  <c:v>0.48175367410171488</c:v>
                </c:pt>
                <c:pt idx="56">
                  <c:v>0.58778525229247358</c:v>
                </c:pt>
                <c:pt idx="57">
                  <c:v>0.68454710592868795</c:v>
                </c:pt>
                <c:pt idx="58">
                  <c:v>0.7705132427757887</c:v>
                </c:pt>
                <c:pt idx="59">
                  <c:v>0.84432792550201519</c:v>
                </c:pt>
                <c:pt idx="60">
                  <c:v>0.90482705246601935</c:v>
                </c:pt>
                <c:pt idx="61">
                  <c:v>0.95105651629515353</c:v>
                </c:pt>
                <c:pt idx="62">
                  <c:v>0.98228725072868883</c:v>
                </c:pt>
                <c:pt idx="63">
                  <c:v>0.99802672842827156</c:v>
                </c:pt>
                <c:pt idx="64">
                  <c:v>0.99802672842827156</c:v>
                </c:pt>
                <c:pt idx="65">
                  <c:v>0.98228725072868861</c:v>
                </c:pt>
                <c:pt idx="66">
                  <c:v>0.95105651629515364</c:v>
                </c:pt>
                <c:pt idx="67">
                  <c:v>0.90482705246601924</c:v>
                </c:pt>
                <c:pt idx="68">
                  <c:v>0.84432792550201508</c:v>
                </c:pt>
                <c:pt idx="69">
                  <c:v>0.7705132427757897</c:v>
                </c:pt>
                <c:pt idx="70">
                  <c:v>0.68454710592868839</c:v>
                </c:pt>
                <c:pt idx="71">
                  <c:v>0.58778525229247336</c:v>
                </c:pt>
                <c:pt idx="72">
                  <c:v>0.48175367410171621</c:v>
                </c:pt>
                <c:pt idx="73">
                  <c:v>0.36812455268467797</c:v>
                </c:pt>
                <c:pt idx="74">
                  <c:v>0.24868988716485549</c:v>
                </c:pt>
                <c:pt idx="75">
                  <c:v>0.1253332335643039</c:v>
                </c:pt>
                <c:pt idx="76">
                  <c:v>3.67544536472586E-16</c:v>
                </c:pt>
                <c:pt idx="77">
                  <c:v>-0.12533323356430318</c:v>
                </c:pt>
                <c:pt idx="78">
                  <c:v>-0.24868988716485477</c:v>
                </c:pt>
                <c:pt idx="79">
                  <c:v>-0.36812455268467725</c:v>
                </c:pt>
                <c:pt idx="80">
                  <c:v>-0.48175367410171555</c:v>
                </c:pt>
                <c:pt idx="81">
                  <c:v>-0.5877852522924728</c:v>
                </c:pt>
                <c:pt idx="82">
                  <c:v>-0.68454710592868784</c:v>
                </c:pt>
                <c:pt idx="83">
                  <c:v>-0.77051324277578803</c:v>
                </c:pt>
                <c:pt idx="84">
                  <c:v>-0.84432792550201563</c:v>
                </c:pt>
                <c:pt idx="85">
                  <c:v>-0.90482705246601969</c:v>
                </c:pt>
                <c:pt idx="86">
                  <c:v>-0.95105651629515342</c:v>
                </c:pt>
                <c:pt idx="87">
                  <c:v>-0.98228725072868883</c:v>
                </c:pt>
                <c:pt idx="88">
                  <c:v>-0.99802672842827145</c:v>
                </c:pt>
                <c:pt idx="89">
                  <c:v>-0.99802672842827167</c:v>
                </c:pt>
                <c:pt idx="90">
                  <c:v>-0.98228725072868861</c:v>
                </c:pt>
                <c:pt idx="91">
                  <c:v>-0.95105651629515375</c:v>
                </c:pt>
                <c:pt idx="92">
                  <c:v>-0.90482705246602002</c:v>
                </c:pt>
                <c:pt idx="93">
                  <c:v>-0.84432792550201508</c:v>
                </c:pt>
                <c:pt idx="94">
                  <c:v>-0.7705132427757897</c:v>
                </c:pt>
                <c:pt idx="95">
                  <c:v>-0.6845471059286885</c:v>
                </c:pt>
                <c:pt idx="96">
                  <c:v>-0.58778525229247203</c:v>
                </c:pt>
                <c:pt idx="97">
                  <c:v>-0.48175367410171632</c:v>
                </c:pt>
                <c:pt idx="98">
                  <c:v>-0.3681245526846797</c:v>
                </c:pt>
                <c:pt idx="99">
                  <c:v>-0.2486898871648556</c:v>
                </c:pt>
                <c:pt idx="100">
                  <c:v>-0.12533323356430401</c:v>
                </c:pt>
                <c:pt idx="101">
                  <c:v>-4.90059381963448E-16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F01-4658-8BBF-97035FD87DDD}"/>
            </c:ext>
          </c:extLst>
        </c:ser>
        <c:ser>
          <c:idx val="1"/>
          <c:order val="1"/>
          <c:tx>
            <c:strRef>
              <c:f>Sheet1!$D$13</c:f>
              <c:strCache>
                <c:ptCount val="1"/>
                <c:pt idx="0">
                  <c:v>Output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Sheet1!$B$14:$B$115</c:f>
              <c:numCache>
                <c:formatCode>0.0</c:formatCode>
                <c:ptCount val="102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  <c:pt idx="23">
                  <c:v>22</c:v>
                </c:pt>
                <c:pt idx="24">
                  <c:v>23</c:v>
                </c:pt>
                <c:pt idx="25">
                  <c:v>24</c:v>
                </c:pt>
                <c:pt idx="26">
                  <c:v>25</c:v>
                </c:pt>
                <c:pt idx="27">
                  <c:v>26</c:v>
                </c:pt>
                <c:pt idx="28">
                  <c:v>27</c:v>
                </c:pt>
                <c:pt idx="29">
                  <c:v>28</c:v>
                </c:pt>
                <c:pt idx="30">
                  <c:v>29</c:v>
                </c:pt>
                <c:pt idx="31">
                  <c:v>30</c:v>
                </c:pt>
                <c:pt idx="32">
                  <c:v>31</c:v>
                </c:pt>
                <c:pt idx="33">
                  <c:v>32</c:v>
                </c:pt>
                <c:pt idx="34">
                  <c:v>33</c:v>
                </c:pt>
                <c:pt idx="35">
                  <c:v>34</c:v>
                </c:pt>
                <c:pt idx="36">
                  <c:v>35</c:v>
                </c:pt>
                <c:pt idx="37">
                  <c:v>36</c:v>
                </c:pt>
                <c:pt idx="38">
                  <c:v>37</c:v>
                </c:pt>
                <c:pt idx="39">
                  <c:v>38</c:v>
                </c:pt>
                <c:pt idx="40">
                  <c:v>39</c:v>
                </c:pt>
                <c:pt idx="41">
                  <c:v>40</c:v>
                </c:pt>
                <c:pt idx="42">
                  <c:v>41</c:v>
                </c:pt>
                <c:pt idx="43">
                  <c:v>42</c:v>
                </c:pt>
                <c:pt idx="44">
                  <c:v>43</c:v>
                </c:pt>
                <c:pt idx="45">
                  <c:v>44</c:v>
                </c:pt>
                <c:pt idx="46">
                  <c:v>45</c:v>
                </c:pt>
                <c:pt idx="47">
                  <c:v>46</c:v>
                </c:pt>
                <c:pt idx="48">
                  <c:v>47</c:v>
                </c:pt>
                <c:pt idx="49">
                  <c:v>48</c:v>
                </c:pt>
                <c:pt idx="50">
                  <c:v>49</c:v>
                </c:pt>
                <c:pt idx="51">
                  <c:v>50</c:v>
                </c:pt>
                <c:pt idx="52">
                  <c:v>51</c:v>
                </c:pt>
                <c:pt idx="53">
                  <c:v>52</c:v>
                </c:pt>
                <c:pt idx="54">
                  <c:v>53</c:v>
                </c:pt>
                <c:pt idx="55">
                  <c:v>54</c:v>
                </c:pt>
                <c:pt idx="56">
                  <c:v>55</c:v>
                </c:pt>
                <c:pt idx="57">
                  <c:v>56</c:v>
                </c:pt>
                <c:pt idx="58">
                  <c:v>57</c:v>
                </c:pt>
                <c:pt idx="59">
                  <c:v>58</c:v>
                </c:pt>
                <c:pt idx="60">
                  <c:v>59</c:v>
                </c:pt>
                <c:pt idx="61">
                  <c:v>60</c:v>
                </c:pt>
                <c:pt idx="62">
                  <c:v>61</c:v>
                </c:pt>
                <c:pt idx="63">
                  <c:v>62</c:v>
                </c:pt>
                <c:pt idx="64">
                  <c:v>63</c:v>
                </c:pt>
                <c:pt idx="65">
                  <c:v>64</c:v>
                </c:pt>
                <c:pt idx="66">
                  <c:v>65</c:v>
                </c:pt>
                <c:pt idx="67">
                  <c:v>66</c:v>
                </c:pt>
                <c:pt idx="68">
                  <c:v>67</c:v>
                </c:pt>
                <c:pt idx="69">
                  <c:v>68</c:v>
                </c:pt>
                <c:pt idx="70">
                  <c:v>69</c:v>
                </c:pt>
                <c:pt idx="71">
                  <c:v>70</c:v>
                </c:pt>
                <c:pt idx="72">
                  <c:v>71</c:v>
                </c:pt>
                <c:pt idx="73">
                  <c:v>72</c:v>
                </c:pt>
                <c:pt idx="74">
                  <c:v>73</c:v>
                </c:pt>
                <c:pt idx="75">
                  <c:v>74</c:v>
                </c:pt>
                <c:pt idx="76">
                  <c:v>75</c:v>
                </c:pt>
                <c:pt idx="77">
                  <c:v>76</c:v>
                </c:pt>
                <c:pt idx="78">
                  <c:v>77</c:v>
                </c:pt>
                <c:pt idx="79">
                  <c:v>78</c:v>
                </c:pt>
                <c:pt idx="80">
                  <c:v>79</c:v>
                </c:pt>
                <c:pt idx="81">
                  <c:v>80</c:v>
                </c:pt>
                <c:pt idx="82">
                  <c:v>81</c:v>
                </c:pt>
                <c:pt idx="83">
                  <c:v>82</c:v>
                </c:pt>
                <c:pt idx="84">
                  <c:v>83</c:v>
                </c:pt>
                <c:pt idx="85">
                  <c:v>84</c:v>
                </c:pt>
                <c:pt idx="86">
                  <c:v>85</c:v>
                </c:pt>
                <c:pt idx="87">
                  <c:v>86</c:v>
                </c:pt>
                <c:pt idx="88">
                  <c:v>87</c:v>
                </c:pt>
                <c:pt idx="89">
                  <c:v>88</c:v>
                </c:pt>
                <c:pt idx="90">
                  <c:v>89</c:v>
                </c:pt>
                <c:pt idx="91">
                  <c:v>90</c:v>
                </c:pt>
                <c:pt idx="92">
                  <c:v>91</c:v>
                </c:pt>
                <c:pt idx="93">
                  <c:v>92</c:v>
                </c:pt>
                <c:pt idx="94">
                  <c:v>93</c:v>
                </c:pt>
                <c:pt idx="95">
                  <c:v>94</c:v>
                </c:pt>
                <c:pt idx="96">
                  <c:v>95</c:v>
                </c:pt>
                <c:pt idx="97">
                  <c:v>96</c:v>
                </c:pt>
                <c:pt idx="98">
                  <c:v>97</c:v>
                </c:pt>
                <c:pt idx="99">
                  <c:v>98</c:v>
                </c:pt>
                <c:pt idx="100">
                  <c:v>99</c:v>
                </c:pt>
                <c:pt idx="101">
                  <c:v>100</c:v>
                </c:pt>
              </c:numCache>
            </c:numRef>
          </c:xVal>
          <c:yVal>
            <c:numRef>
              <c:f>Sheet1!$D$14:$D$115</c:f>
              <c:numCache>
                <c:formatCode>0.000</c:formatCode>
                <c:ptCount val="102"/>
                <c:pt idx="0">
                  <c:v>0</c:v>
                </c:pt>
                <c:pt idx="1">
                  <c:v>0</c:v>
                </c:pt>
                <c:pt idx="2">
                  <c:v>3.9364390534343929E-2</c:v>
                </c:pt>
                <c:pt idx="3">
                  <c:v>0.10510888913080975</c:v>
                </c:pt>
                <c:pt idx="4">
                  <c:v>0.1877162790651967</c:v>
                </c:pt>
                <c:pt idx="5">
                  <c:v>0.28006690723262639</c:v>
                </c:pt>
                <c:pt idx="6">
                  <c:v>0.37671441855134591</c:v>
                </c:pt>
                <c:pt idx="7">
                  <c:v>0.4733978422574866</c:v>
                </c:pt>
                <c:pt idx="8">
                  <c:v>0.56671520371987771</c:v>
                </c:pt>
                <c:pt idx="9">
                  <c:v>0.65390720608633235</c:v>
                </c:pt>
                <c:pt idx="10">
                  <c:v>0.73271556796139625</c:v>
                </c:pt>
                <c:pt idx="11">
                  <c:v>0.80129162010194288</c:v>
                </c:pt>
                <c:pt idx="12">
                  <c:v>0.85813833574457088</c:v>
                </c:pt>
                <c:pt idx="13">
                  <c:v>0.9020741791296184</c:v>
                </c:pt>
                <c:pt idx="14">
                  <c:v>0.93221074798643455</c:v>
                </c:pt>
                <c:pt idx="15">
                  <c:v>0.94793866750531353</c:v>
                </c:pt>
                <c:pt idx="16">
                  <c:v>0.94891791470017128</c:v>
                </c:pt>
                <c:pt idx="17">
                  <c:v>0.93506995218757383</c:v>
                </c:pt>
                <c:pt idx="18">
                  <c:v>0.90656989298742952</c:v>
                </c:pt>
                <c:pt idx="19">
                  <c:v>0.86383751497870476</c:v>
                </c:pt>
                <c:pt idx="20">
                  <c:v>0.80752637163549845</c:v>
                </c:pt>
                <c:pt idx="21">
                  <c:v>0.73851055681703925</c:v>
                </c:pt>
                <c:pt idx="22">
                  <c:v>0.65786891121231494</c:v>
                </c:pt>
                <c:pt idx="23">
                  <c:v>0.56686663065316056</c:v>
                </c:pt>
                <c:pt idx="24">
                  <c:v>0.46693436820823314</c:v>
                </c:pt>
                <c:pt idx="25">
                  <c:v>0.35964502372483681</c:v>
                </c:pt>
                <c:pt idx="26">
                  <c:v>0.24668849364078474</c:v>
                </c:pt>
                <c:pt idx="27">
                  <c:v>0.12984471533477981</c:v>
                </c:pt>
                <c:pt idx="28">
                  <c:v>1.095538726272334E-2</c:v>
                </c:pt>
                <c:pt idx="29">
                  <c:v>-0.10810521921376261</c:v>
                </c:pt>
                <c:pt idx="30">
                  <c:v>-0.2254599166270162</c:v>
                </c:pt>
                <c:pt idx="31">
                  <c:v>-0.33925827327999902</c:v>
                </c:pt>
                <c:pt idx="32">
                  <c:v>-0.44770584196541952</c:v>
                </c:pt>
                <c:pt idx="33">
                  <c:v>-0.54909249123236192</c:v>
                </c:pt>
                <c:pt idx="34">
                  <c:v>-0.64181939696726042</c:v>
                </c:pt>
                <c:pt idx="35">
                  <c:v>-0.72442427174904356</c:v>
                </c:pt>
                <c:pt idx="36">
                  <c:v>-0.7956044362455641</c:v>
                </c:pt>
                <c:pt idx="37">
                  <c:v>-0.85423737027573776</c:v>
                </c:pt>
                <c:pt idx="38">
                  <c:v>-0.89939842044600204</c:v>
                </c:pt>
                <c:pt idx="39">
                  <c:v>-0.93037538579465118</c:v>
                </c:pt>
                <c:pt idx="40">
                  <c:v>-0.94667975189545184</c:v>
                </c:pt>
                <c:pt idx="41">
                  <c:v>-0.94805439657832657</c:v>
                </c:pt>
                <c:pt idx="42">
                  <c:v>-0.9344776459671148</c:v>
                </c:pt>
                <c:pt idx="43">
                  <c:v>-0.90616361702179593</c:v>
                </c:pt>
                <c:pt idx="44">
                  <c:v>-0.86355884128839033</c:v>
                </c:pt>
                <c:pt idx="45">
                  <c:v>-0.80733522317424933</c:v>
                </c:pt>
                <c:pt idx="46">
                  <c:v>-0.73837944385048426</c:v>
                </c:pt>
                <c:pt idx="47">
                  <c:v>-0.65777897792231355</c:v>
                </c:pt>
                <c:pt idx="48">
                  <c:v>-0.566804943416093</c:v>
                </c:pt>
                <c:pt idx="49">
                  <c:v>-0.46689205556497343</c:v>
                </c:pt>
                <c:pt idx="50">
                  <c:v>-0.35961600054492576</c:v>
                </c:pt>
                <c:pt idx="51">
                  <c:v>-0.24666858599835789</c:v>
                </c:pt>
                <c:pt idx="52">
                  <c:v>-0.1298310602415679</c:v>
                </c:pt>
                <c:pt idx="53">
                  <c:v>-1.0946020931611039E-2</c:v>
                </c:pt>
                <c:pt idx="54">
                  <c:v>0.10811164378788597</c:v>
                </c:pt>
                <c:pt idx="55">
                  <c:v>0.22546432338481392</c:v>
                </c:pt>
                <c:pt idx="56">
                  <c:v>0.33926129597285259</c:v>
                </c:pt>
                <c:pt idx="57">
                  <c:v>0.44770791529744841</c:v>
                </c:pt>
                <c:pt idx="58">
                  <c:v>0.54909391337675761</c:v>
                </c:pt>
                <c:pt idx="59">
                  <c:v>0.64182037244762458</c:v>
                </c:pt>
                <c:pt idx="60">
                  <c:v>0.72442494085264775</c:v>
                </c:pt>
                <c:pt idx="61">
                  <c:v>0.79560489519855748</c:v>
                </c:pt>
                <c:pt idx="62">
                  <c:v>0.854237685081769</c:v>
                </c:pt>
                <c:pt idx="63">
                  <c:v>0.89939863637843676</c:v>
                </c:pt>
                <c:pt idx="64">
                  <c:v>0.9303755339074945</c:v>
                </c:pt>
                <c:pt idx="65">
                  <c:v>0.94667985348933403</c:v>
                </c:pt>
                <c:pt idx="66">
                  <c:v>0.94805446626382239</c:v>
                </c:pt>
                <c:pt idx="67">
                  <c:v>0.93447769376594081</c:v>
                </c:pt>
                <c:pt idx="68">
                  <c:v>0.90616364980807018</c:v>
                </c:pt>
                <c:pt idx="69">
                  <c:v>0.8635588637772228</c:v>
                </c:pt>
                <c:pt idx="70">
                  <c:v>0.80733523859983758</c:v>
                </c:pt>
                <c:pt idx="71">
                  <c:v>0.7383794544312372</c:v>
                </c:pt>
                <c:pt idx="72">
                  <c:v>0.65777898517988687</c:v>
                </c:pt>
                <c:pt idx="73">
                  <c:v>0.56680494839422346</c:v>
                </c:pt>
                <c:pt idx="74">
                  <c:v>0.46689205897958352</c:v>
                </c:pt>
                <c:pt idx="75">
                  <c:v>0.35961600288708229</c:v>
                </c:pt>
                <c:pt idx="76">
                  <c:v>0.24666858760489502</c:v>
                </c:pt>
                <c:pt idx="77">
                  <c:v>0.12983106134352765</c:v>
                </c:pt>
                <c:pt idx="78">
                  <c:v>1.0946021687469942E-2</c:v>
                </c:pt>
                <c:pt idx="79">
                  <c:v>-0.10811164326942557</c:v>
                </c:pt>
                <c:pt idx="80">
                  <c:v>-0.22546432302919067</c:v>
                </c:pt>
                <c:pt idx="81">
                  <c:v>-0.33926129572892244</c:v>
                </c:pt>
                <c:pt idx="82">
                  <c:v>-0.44770791513013131</c:v>
                </c:pt>
                <c:pt idx="83">
                  <c:v>-0.54909391326199097</c:v>
                </c:pt>
                <c:pt idx="84">
                  <c:v>-0.64182037236890377</c:v>
                </c:pt>
                <c:pt idx="85">
                  <c:v>-0.7244249407986515</c:v>
                </c:pt>
                <c:pt idx="86">
                  <c:v>-0.79560489516152033</c:v>
                </c:pt>
                <c:pt idx="87">
                  <c:v>-0.85423768505636444</c:v>
                </c:pt>
                <c:pt idx="88">
                  <c:v>-0.89939863636101125</c:v>
                </c:pt>
                <c:pt idx="89">
                  <c:v>-0.93037553389554206</c:v>
                </c:pt>
                <c:pt idx="90">
                  <c:v>-0.94667985348113559</c:v>
                </c:pt>
                <c:pt idx="91">
                  <c:v>-0.94805446625819889</c:v>
                </c:pt>
                <c:pt idx="92">
                  <c:v>-0.93447769376208378</c:v>
                </c:pt>
                <c:pt idx="93">
                  <c:v>-0.90616364980542452</c:v>
                </c:pt>
                <c:pt idx="94">
                  <c:v>-0.86355886377540803</c:v>
                </c:pt>
                <c:pt idx="95">
                  <c:v>-0.8073352385985928</c:v>
                </c:pt>
                <c:pt idx="96">
                  <c:v>-0.738379454430383</c:v>
                </c:pt>
                <c:pt idx="97">
                  <c:v>-0.657778985179301</c:v>
                </c:pt>
                <c:pt idx="98">
                  <c:v>-0.56680494839382212</c:v>
                </c:pt>
                <c:pt idx="99">
                  <c:v>-0.46689205897930824</c:v>
                </c:pt>
                <c:pt idx="100">
                  <c:v>-0.35961600288689349</c:v>
                </c:pt>
                <c:pt idx="101">
                  <c:v>-0.24666858760476557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F01-4658-8BBF-97035FD87D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1394632"/>
        <c:axId val="471396072"/>
      </c:scatterChart>
      <c:valAx>
        <c:axId val="471394632"/>
        <c:scaling>
          <c:orientation val="minMax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471396072"/>
        <c:crosses val="autoZero"/>
        <c:crossBetween val="midCat"/>
      </c:valAx>
      <c:valAx>
        <c:axId val="471396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4713946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nl-NL"/>
              <a:t>D-Term Response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Sheet1!$C$13</c:f>
              <c:strCache>
                <c:ptCount val="1"/>
                <c:pt idx="0">
                  <c:v>Sample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Sheet1!$B$14:$B$115</c:f>
              <c:numCache>
                <c:formatCode>0.0</c:formatCode>
                <c:ptCount val="102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  <c:pt idx="23">
                  <c:v>22</c:v>
                </c:pt>
                <c:pt idx="24">
                  <c:v>23</c:v>
                </c:pt>
                <c:pt idx="25">
                  <c:v>24</c:v>
                </c:pt>
                <c:pt idx="26">
                  <c:v>25</c:v>
                </c:pt>
                <c:pt idx="27">
                  <c:v>26</c:v>
                </c:pt>
                <c:pt idx="28">
                  <c:v>27</c:v>
                </c:pt>
                <c:pt idx="29">
                  <c:v>28</c:v>
                </c:pt>
                <c:pt idx="30">
                  <c:v>29</c:v>
                </c:pt>
                <c:pt idx="31">
                  <c:v>30</c:v>
                </c:pt>
                <c:pt idx="32">
                  <c:v>31</c:v>
                </c:pt>
                <c:pt idx="33">
                  <c:v>32</c:v>
                </c:pt>
                <c:pt idx="34">
                  <c:v>33</c:v>
                </c:pt>
                <c:pt idx="35">
                  <c:v>34</c:v>
                </c:pt>
                <c:pt idx="36">
                  <c:v>35</c:v>
                </c:pt>
                <c:pt idx="37">
                  <c:v>36</c:v>
                </c:pt>
                <c:pt idx="38">
                  <c:v>37</c:v>
                </c:pt>
                <c:pt idx="39">
                  <c:v>38</c:v>
                </c:pt>
                <c:pt idx="40">
                  <c:v>39</c:v>
                </c:pt>
                <c:pt idx="41">
                  <c:v>40</c:v>
                </c:pt>
                <c:pt idx="42">
                  <c:v>41</c:v>
                </c:pt>
                <c:pt idx="43">
                  <c:v>42</c:v>
                </c:pt>
                <c:pt idx="44">
                  <c:v>43</c:v>
                </c:pt>
                <c:pt idx="45">
                  <c:v>44</c:v>
                </c:pt>
                <c:pt idx="46">
                  <c:v>45</c:v>
                </c:pt>
                <c:pt idx="47">
                  <c:v>46</c:v>
                </c:pt>
                <c:pt idx="48">
                  <c:v>47</c:v>
                </c:pt>
                <c:pt idx="49">
                  <c:v>48</c:v>
                </c:pt>
                <c:pt idx="50">
                  <c:v>49</c:v>
                </c:pt>
                <c:pt idx="51">
                  <c:v>50</c:v>
                </c:pt>
                <c:pt idx="52">
                  <c:v>51</c:v>
                </c:pt>
                <c:pt idx="53">
                  <c:v>52</c:v>
                </c:pt>
                <c:pt idx="54">
                  <c:v>53</c:v>
                </c:pt>
                <c:pt idx="55">
                  <c:v>54</c:v>
                </c:pt>
                <c:pt idx="56">
                  <c:v>55</c:v>
                </c:pt>
                <c:pt idx="57">
                  <c:v>56</c:v>
                </c:pt>
                <c:pt idx="58">
                  <c:v>57</c:v>
                </c:pt>
                <c:pt idx="59">
                  <c:v>58</c:v>
                </c:pt>
                <c:pt idx="60">
                  <c:v>59</c:v>
                </c:pt>
                <c:pt idx="61">
                  <c:v>60</c:v>
                </c:pt>
                <c:pt idx="62">
                  <c:v>61</c:v>
                </c:pt>
                <c:pt idx="63">
                  <c:v>62</c:v>
                </c:pt>
                <c:pt idx="64">
                  <c:v>63</c:v>
                </c:pt>
                <c:pt idx="65">
                  <c:v>64</c:v>
                </c:pt>
                <c:pt idx="66">
                  <c:v>65</c:v>
                </c:pt>
                <c:pt idx="67">
                  <c:v>66</c:v>
                </c:pt>
                <c:pt idx="68">
                  <c:v>67</c:v>
                </c:pt>
                <c:pt idx="69">
                  <c:v>68</c:v>
                </c:pt>
                <c:pt idx="70">
                  <c:v>69</c:v>
                </c:pt>
                <c:pt idx="71">
                  <c:v>70</c:v>
                </c:pt>
                <c:pt idx="72">
                  <c:v>71</c:v>
                </c:pt>
                <c:pt idx="73">
                  <c:v>72</c:v>
                </c:pt>
                <c:pt idx="74">
                  <c:v>73</c:v>
                </c:pt>
                <c:pt idx="75">
                  <c:v>74</c:v>
                </c:pt>
                <c:pt idx="76">
                  <c:v>75</c:v>
                </c:pt>
                <c:pt idx="77">
                  <c:v>76</c:v>
                </c:pt>
                <c:pt idx="78">
                  <c:v>77</c:v>
                </c:pt>
                <c:pt idx="79">
                  <c:v>78</c:v>
                </c:pt>
                <c:pt idx="80">
                  <c:v>79</c:v>
                </c:pt>
                <c:pt idx="81">
                  <c:v>80</c:v>
                </c:pt>
                <c:pt idx="82">
                  <c:v>81</c:v>
                </c:pt>
                <c:pt idx="83">
                  <c:v>82</c:v>
                </c:pt>
                <c:pt idx="84">
                  <c:v>83</c:v>
                </c:pt>
                <c:pt idx="85">
                  <c:v>84</c:v>
                </c:pt>
                <c:pt idx="86">
                  <c:v>85</c:v>
                </c:pt>
                <c:pt idx="87">
                  <c:v>86</c:v>
                </c:pt>
                <c:pt idx="88">
                  <c:v>87</c:v>
                </c:pt>
                <c:pt idx="89">
                  <c:v>88</c:v>
                </c:pt>
                <c:pt idx="90">
                  <c:v>89</c:v>
                </c:pt>
                <c:pt idx="91">
                  <c:v>90</c:v>
                </c:pt>
                <c:pt idx="92">
                  <c:v>91</c:v>
                </c:pt>
                <c:pt idx="93">
                  <c:v>92</c:v>
                </c:pt>
                <c:pt idx="94">
                  <c:v>93</c:v>
                </c:pt>
                <c:pt idx="95">
                  <c:v>94</c:v>
                </c:pt>
                <c:pt idx="96">
                  <c:v>95</c:v>
                </c:pt>
                <c:pt idx="97">
                  <c:v>96</c:v>
                </c:pt>
                <c:pt idx="98">
                  <c:v>97</c:v>
                </c:pt>
                <c:pt idx="99">
                  <c:v>98</c:v>
                </c:pt>
                <c:pt idx="100">
                  <c:v>99</c:v>
                </c:pt>
                <c:pt idx="101">
                  <c:v>100</c:v>
                </c:pt>
              </c:numCache>
            </c:numRef>
          </c:xVal>
          <c:yVal>
            <c:numRef>
              <c:f>Sheet1!$C$14:$C$115</c:f>
              <c:numCache>
                <c:formatCode>0.000</c:formatCode>
                <c:ptCount val="102"/>
                <c:pt idx="0">
                  <c:v>-0.12533323356430426</c:v>
                </c:pt>
                <c:pt idx="1">
                  <c:v>0</c:v>
                </c:pt>
                <c:pt idx="2">
                  <c:v>0.12533323356430426</c:v>
                </c:pt>
                <c:pt idx="3">
                  <c:v>0.24868988716485479</c:v>
                </c:pt>
                <c:pt idx="4">
                  <c:v>0.36812455268467792</c:v>
                </c:pt>
                <c:pt idx="5">
                  <c:v>0.48175367410171532</c:v>
                </c:pt>
                <c:pt idx="6">
                  <c:v>0.58778525229247314</c:v>
                </c:pt>
                <c:pt idx="7">
                  <c:v>0.68454710592868862</c:v>
                </c:pt>
                <c:pt idx="8">
                  <c:v>0.77051324277578914</c:v>
                </c:pt>
                <c:pt idx="9">
                  <c:v>0.84432792550201508</c:v>
                </c:pt>
                <c:pt idx="10">
                  <c:v>0.90482705246601958</c:v>
                </c:pt>
                <c:pt idx="11">
                  <c:v>0.95105651629515353</c:v>
                </c:pt>
                <c:pt idx="12">
                  <c:v>0.98228725072868861</c:v>
                </c:pt>
                <c:pt idx="13">
                  <c:v>0.99802672842827156</c:v>
                </c:pt>
                <c:pt idx="14">
                  <c:v>0.99802672842827156</c:v>
                </c:pt>
                <c:pt idx="15">
                  <c:v>0.98228725072868872</c:v>
                </c:pt>
                <c:pt idx="16">
                  <c:v>0.95105651629515364</c:v>
                </c:pt>
                <c:pt idx="17">
                  <c:v>0.90482705246601947</c:v>
                </c:pt>
                <c:pt idx="18">
                  <c:v>0.84432792550201519</c:v>
                </c:pt>
                <c:pt idx="19">
                  <c:v>0.77051324277578925</c:v>
                </c:pt>
                <c:pt idx="20">
                  <c:v>0.68454710592868884</c:v>
                </c:pt>
                <c:pt idx="21">
                  <c:v>0.58778525229247325</c:v>
                </c:pt>
                <c:pt idx="22">
                  <c:v>0.48175367410171521</c:v>
                </c:pt>
                <c:pt idx="23">
                  <c:v>0.36812455268467853</c:v>
                </c:pt>
                <c:pt idx="24">
                  <c:v>0.24868988716485482</c:v>
                </c:pt>
                <c:pt idx="25">
                  <c:v>0.12533323356430454</c:v>
                </c:pt>
                <c:pt idx="26">
                  <c:v>1.22514845490862E-16</c:v>
                </c:pt>
                <c:pt idx="27">
                  <c:v>-0.12533323356430473</c:v>
                </c:pt>
                <c:pt idx="28">
                  <c:v>-0.24868988716485457</c:v>
                </c:pt>
                <c:pt idx="29">
                  <c:v>-0.36812455268467748</c:v>
                </c:pt>
                <c:pt idx="30">
                  <c:v>-0.48175367410171538</c:v>
                </c:pt>
                <c:pt idx="31">
                  <c:v>-0.58778525229247303</c:v>
                </c:pt>
                <c:pt idx="32">
                  <c:v>-0.68454710592868839</c:v>
                </c:pt>
                <c:pt idx="33">
                  <c:v>-0.77051324277578936</c:v>
                </c:pt>
                <c:pt idx="34">
                  <c:v>-0.8443279255020153</c:v>
                </c:pt>
                <c:pt idx="35">
                  <c:v>-0.90482705246601935</c:v>
                </c:pt>
                <c:pt idx="36">
                  <c:v>-0.95105651629515353</c:v>
                </c:pt>
                <c:pt idx="37">
                  <c:v>-0.98228725072868872</c:v>
                </c:pt>
                <c:pt idx="38">
                  <c:v>-0.99802672842827156</c:v>
                </c:pt>
                <c:pt idx="39">
                  <c:v>-0.99802672842827156</c:v>
                </c:pt>
                <c:pt idx="40">
                  <c:v>-0.98228725072868872</c:v>
                </c:pt>
                <c:pt idx="41">
                  <c:v>-0.95105651629515364</c:v>
                </c:pt>
                <c:pt idx="42">
                  <c:v>-0.90482705246601991</c:v>
                </c:pt>
                <c:pt idx="43">
                  <c:v>-0.84432792550201496</c:v>
                </c:pt>
                <c:pt idx="44">
                  <c:v>-0.77051324277578903</c:v>
                </c:pt>
                <c:pt idx="45">
                  <c:v>-0.68454710592868961</c:v>
                </c:pt>
                <c:pt idx="46">
                  <c:v>-0.58778525229247336</c:v>
                </c:pt>
                <c:pt idx="47">
                  <c:v>-0.48175367410171532</c:v>
                </c:pt>
                <c:pt idx="48">
                  <c:v>-0.36812455268467786</c:v>
                </c:pt>
                <c:pt idx="49">
                  <c:v>-0.24868988716485535</c:v>
                </c:pt>
                <c:pt idx="50">
                  <c:v>-0.12533323356430465</c:v>
                </c:pt>
                <c:pt idx="51">
                  <c:v>-2.45029690981724E-16</c:v>
                </c:pt>
                <c:pt idx="52">
                  <c:v>0.12533323356430418</c:v>
                </c:pt>
                <c:pt idx="53">
                  <c:v>0.24868988716485574</c:v>
                </c:pt>
                <c:pt idx="54">
                  <c:v>0.36812455268467736</c:v>
                </c:pt>
                <c:pt idx="55">
                  <c:v>0.48175367410171488</c:v>
                </c:pt>
                <c:pt idx="56">
                  <c:v>0.58778525229247358</c:v>
                </c:pt>
                <c:pt idx="57">
                  <c:v>0.68454710592868795</c:v>
                </c:pt>
                <c:pt idx="58">
                  <c:v>0.7705132427757887</c:v>
                </c:pt>
                <c:pt idx="59">
                  <c:v>0.84432792550201519</c:v>
                </c:pt>
                <c:pt idx="60">
                  <c:v>0.90482705246601935</c:v>
                </c:pt>
                <c:pt idx="61">
                  <c:v>0.95105651629515353</c:v>
                </c:pt>
                <c:pt idx="62">
                  <c:v>0.98228725072868883</c:v>
                </c:pt>
                <c:pt idx="63">
                  <c:v>0.99802672842827156</c:v>
                </c:pt>
                <c:pt idx="64">
                  <c:v>0.99802672842827156</c:v>
                </c:pt>
                <c:pt idx="65">
                  <c:v>0.98228725072868861</c:v>
                </c:pt>
                <c:pt idx="66">
                  <c:v>0.95105651629515364</c:v>
                </c:pt>
                <c:pt idx="67">
                  <c:v>0.90482705246601924</c:v>
                </c:pt>
                <c:pt idx="68">
                  <c:v>0.84432792550201508</c:v>
                </c:pt>
                <c:pt idx="69">
                  <c:v>0.7705132427757897</c:v>
                </c:pt>
                <c:pt idx="70">
                  <c:v>0.68454710592868839</c:v>
                </c:pt>
                <c:pt idx="71">
                  <c:v>0.58778525229247336</c:v>
                </c:pt>
                <c:pt idx="72">
                  <c:v>0.48175367410171621</c:v>
                </c:pt>
                <c:pt idx="73">
                  <c:v>0.36812455268467797</c:v>
                </c:pt>
                <c:pt idx="74">
                  <c:v>0.24868988716485549</c:v>
                </c:pt>
                <c:pt idx="75">
                  <c:v>0.1253332335643039</c:v>
                </c:pt>
                <c:pt idx="76">
                  <c:v>3.67544536472586E-16</c:v>
                </c:pt>
                <c:pt idx="77">
                  <c:v>-0.12533323356430318</c:v>
                </c:pt>
                <c:pt idx="78">
                  <c:v>-0.24868988716485477</c:v>
                </c:pt>
                <c:pt idx="79">
                  <c:v>-0.36812455268467725</c:v>
                </c:pt>
                <c:pt idx="80">
                  <c:v>-0.48175367410171555</c:v>
                </c:pt>
                <c:pt idx="81">
                  <c:v>-0.5877852522924728</c:v>
                </c:pt>
                <c:pt idx="82">
                  <c:v>-0.68454710592868784</c:v>
                </c:pt>
                <c:pt idx="83">
                  <c:v>-0.77051324277578803</c:v>
                </c:pt>
                <c:pt idx="84">
                  <c:v>-0.84432792550201563</c:v>
                </c:pt>
                <c:pt idx="85">
                  <c:v>-0.90482705246601969</c:v>
                </c:pt>
                <c:pt idx="86">
                  <c:v>-0.95105651629515342</c:v>
                </c:pt>
                <c:pt idx="87">
                  <c:v>-0.98228725072868883</c:v>
                </c:pt>
                <c:pt idx="88">
                  <c:v>-0.99802672842827145</c:v>
                </c:pt>
                <c:pt idx="89">
                  <c:v>-0.99802672842827167</c:v>
                </c:pt>
                <c:pt idx="90">
                  <c:v>-0.98228725072868861</c:v>
                </c:pt>
                <c:pt idx="91">
                  <c:v>-0.95105651629515375</c:v>
                </c:pt>
                <c:pt idx="92">
                  <c:v>-0.90482705246602002</c:v>
                </c:pt>
                <c:pt idx="93">
                  <c:v>-0.84432792550201508</c:v>
                </c:pt>
                <c:pt idx="94">
                  <c:v>-0.7705132427757897</c:v>
                </c:pt>
                <c:pt idx="95">
                  <c:v>-0.6845471059286885</c:v>
                </c:pt>
                <c:pt idx="96">
                  <c:v>-0.58778525229247203</c:v>
                </c:pt>
                <c:pt idx="97">
                  <c:v>-0.48175367410171632</c:v>
                </c:pt>
                <c:pt idx="98">
                  <c:v>-0.3681245526846797</c:v>
                </c:pt>
                <c:pt idx="99">
                  <c:v>-0.2486898871648556</c:v>
                </c:pt>
                <c:pt idx="100">
                  <c:v>-0.12533323356430401</c:v>
                </c:pt>
                <c:pt idx="101">
                  <c:v>-4.90059381963448E-16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A35-4A3B-8158-BEB2EDC846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4321560"/>
        <c:axId val="474320840"/>
      </c:scatterChart>
      <c:scatterChart>
        <c:scatterStyle val="lineMarker"/>
        <c:varyColors val="0"/>
        <c:ser>
          <c:idx val="1"/>
          <c:order val="1"/>
          <c:tx>
            <c:strRef>
              <c:f>Sheet1!$E$13</c:f>
              <c:strCache>
                <c:ptCount val="1"/>
                <c:pt idx="0">
                  <c:v>D-Sample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Sheet1!$B$14:$B$115</c:f>
              <c:numCache>
                <c:formatCode>0.0</c:formatCode>
                <c:ptCount val="102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  <c:pt idx="23">
                  <c:v>22</c:v>
                </c:pt>
                <c:pt idx="24">
                  <c:v>23</c:v>
                </c:pt>
                <c:pt idx="25">
                  <c:v>24</c:v>
                </c:pt>
                <c:pt idx="26">
                  <c:v>25</c:v>
                </c:pt>
                <c:pt idx="27">
                  <c:v>26</c:v>
                </c:pt>
                <c:pt idx="28">
                  <c:v>27</c:v>
                </c:pt>
                <c:pt idx="29">
                  <c:v>28</c:v>
                </c:pt>
                <c:pt idx="30">
                  <c:v>29</c:v>
                </c:pt>
                <c:pt idx="31">
                  <c:v>30</c:v>
                </c:pt>
                <c:pt idx="32">
                  <c:v>31</c:v>
                </c:pt>
                <c:pt idx="33">
                  <c:v>32</c:v>
                </c:pt>
                <c:pt idx="34">
                  <c:v>33</c:v>
                </c:pt>
                <c:pt idx="35">
                  <c:v>34</c:v>
                </c:pt>
                <c:pt idx="36">
                  <c:v>35</c:v>
                </c:pt>
                <c:pt idx="37">
                  <c:v>36</c:v>
                </c:pt>
                <c:pt idx="38">
                  <c:v>37</c:v>
                </c:pt>
                <c:pt idx="39">
                  <c:v>38</c:v>
                </c:pt>
                <c:pt idx="40">
                  <c:v>39</c:v>
                </c:pt>
                <c:pt idx="41">
                  <c:v>40</c:v>
                </c:pt>
                <c:pt idx="42">
                  <c:v>41</c:v>
                </c:pt>
                <c:pt idx="43">
                  <c:v>42</c:v>
                </c:pt>
                <c:pt idx="44">
                  <c:v>43</c:v>
                </c:pt>
                <c:pt idx="45">
                  <c:v>44</c:v>
                </c:pt>
                <c:pt idx="46">
                  <c:v>45</c:v>
                </c:pt>
                <c:pt idx="47">
                  <c:v>46</c:v>
                </c:pt>
                <c:pt idx="48">
                  <c:v>47</c:v>
                </c:pt>
                <c:pt idx="49">
                  <c:v>48</c:v>
                </c:pt>
                <c:pt idx="50">
                  <c:v>49</c:v>
                </c:pt>
                <c:pt idx="51">
                  <c:v>50</c:v>
                </c:pt>
                <c:pt idx="52">
                  <c:v>51</c:v>
                </c:pt>
                <c:pt idx="53">
                  <c:v>52</c:v>
                </c:pt>
                <c:pt idx="54">
                  <c:v>53</c:v>
                </c:pt>
                <c:pt idx="55">
                  <c:v>54</c:v>
                </c:pt>
                <c:pt idx="56">
                  <c:v>55</c:v>
                </c:pt>
                <c:pt idx="57">
                  <c:v>56</c:v>
                </c:pt>
                <c:pt idx="58">
                  <c:v>57</c:v>
                </c:pt>
                <c:pt idx="59">
                  <c:v>58</c:v>
                </c:pt>
                <c:pt idx="60">
                  <c:v>59</c:v>
                </c:pt>
                <c:pt idx="61">
                  <c:v>60</c:v>
                </c:pt>
                <c:pt idx="62">
                  <c:v>61</c:v>
                </c:pt>
                <c:pt idx="63">
                  <c:v>62</c:v>
                </c:pt>
                <c:pt idx="64">
                  <c:v>63</c:v>
                </c:pt>
                <c:pt idx="65">
                  <c:v>64</c:v>
                </c:pt>
                <c:pt idx="66">
                  <c:v>65</c:v>
                </c:pt>
                <c:pt idx="67">
                  <c:v>66</c:v>
                </c:pt>
                <c:pt idx="68">
                  <c:v>67</c:v>
                </c:pt>
                <c:pt idx="69">
                  <c:v>68</c:v>
                </c:pt>
                <c:pt idx="70">
                  <c:v>69</c:v>
                </c:pt>
                <c:pt idx="71">
                  <c:v>70</c:v>
                </c:pt>
                <c:pt idx="72">
                  <c:v>71</c:v>
                </c:pt>
                <c:pt idx="73">
                  <c:v>72</c:v>
                </c:pt>
                <c:pt idx="74">
                  <c:v>73</c:v>
                </c:pt>
                <c:pt idx="75">
                  <c:v>74</c:v>
                </c:pt>
                <c:pt idx="76">
                  <c:v>75</c:v>
                </c:pt>
                <c:pt idx="77">
                  <c:v>76</c:v>
                </c:pt>
                <c:pt idx="78">
                  <c:v>77</c:v>
                </c:pt>
                <c:pt idx="79">
                  <c:v>78</c:v>
                </c:pt>
                <c:pt idx="80">
                  <c:v>79</c:v>
                </c:pt>
                <c:pt idx="81">
                  <c:v>80</c:v>
                </c:pt>
                <c:pt idx="82">
                  <c:v>81</c:v>
                </c:pt>
                <c:pt idx="83">
                  <c:v>82</c:v>
                </c:pt>
                <c:pt idx="84">
                  <c:v>83</c:v>
                </c:pt>
                <c:pt idx="85">
                  <c:v>84</c:v>
                </c:pt>
                <c:pt idx="86">
                  <c:v>85</c:v>
                </c:pt>
                <c:pt idx="87">
                  <c:v>86</c:v>
                </c:pt>
                <c:pt idx="88">
                  <c:v>87</c:v>
                </c:pt>
                <c:pt idx="89">
                  <c:v>88</c:v>
                </c:pt>
                <c:pt idx="90">
                  <c:v>89</c:v>
                </c:pt>
                <c:pt idx="91">
                  <c:v>90</c:v>
                </c:pt>
                <c:pt idx="92">
                  <c:v>91</c:v>
                </c:pt>
                <c:pt idx="93">
                  <c:v>92</c:v>
                </c:pt>
                <c:pt idx="94">
                  <c:v>93</c:v>
                </c:pt>
                <c:pt idx="95">
                  <c:v>94</c:v>
                </c:pt>
                <c:pt idx="96">
                  <c:v>95</c:v>
                </c:pt>
                <c:pt idx="97">
                  <c:v>96</c:v>
                </c:pt>
                <c:pt idx="98">
                  <c:v>97</c:v>
                </c:pt>
                <c:pt idx="99">
                  <c:v>98</c:v>
                </c:pt>
                <c:pt idx="100">
                  <c:v>99</c:v>
                </c:pt>
                <c:pt idx="101">
                  <c:v>100</c:v>
                </c:pt>
              </c:numCache>
            </c:numRef>
          </c:xVal>
          <c:yVal>
            <c:numRef>
              <c:f>Sheet1!$E$14:$E$115</c:f>
              <c:numCache>
                <c:formatCode>0.000</c:formatCode>
                <c:ptCount val="102"/>
                <c:pt idx="1">
                  <c:v>125.33323356430427</c:v>
                </c:pt>
                <c:pt idx="2">
                  <c:v>125.33323356430427</c:v>
                </c:pt>
                <c:pt idx="3">
                  <c:v>123.35665360055053</c:v>
                </c:pt>
                <c:pt idx="4">
                  <c:v>119.43466551982313</c:v>
                </c:pt>
                <c:pt idx="5">
                  <c:v>113.62912141703741</c:v>
                </c:pt>
                <c:pt idx="6">
                  <c:v>106.03157819075781</c:v>
                </c:pt>
                <c:pt idx="7">
                  <c:v>96.761853636215477</c:v>
                </c:pt>
                <c:pt idx="8">
                  <c:v>85.966136847100529</c:v>
                </c:pt>
                <c:pt idx="9">
                  <c:v>73.814682726225939</c:v>
                </c:pt>
                <c:pt idx="10">
                  <c:v>60.499126964004503</c:v>
                </c:pt>
                <c:pt idx="11">
                  <c:v>46.229463829133955</c:v>
                </c:pt>
                <c:pt idx="12">
                  <c:v>31.23073443353508</c:v>
                </c:pt>
                <c:pt idx="13">
                  <c:v>15.739477699582949</c:v>
                </c:pt>
                <c:pt idx="14">
                  <c:v>0</c:v>
                </c:pt>
                <c:pt idx="15">
                  <c:v>-15.739477699582839</c:v>
                </c:pt>
                <c:pt idx="16">
                  <c:v>-31.23073443353508</c:v>
                </c:pt>
                <c:pt idx="17">
                  <c:v>-46.229463829134176</c:v>
                </c:pt>
                <c:pt idx="18">
                  <c:v>-60.499126964004276</c:v>
                </c:pt>
                <c:pt idx="19">
                  <c:v>-73.814682726225939</c:v>
                </c:pt>
                <c:pt idx="20">
                  <c:v>-85.966136847100415</c:v>
                </c:pt>
                <c:pt idx="21">
                  <c:v>-96.761853636215591</c:v>
                </c:pt>
                <c:pt idx="22">
                  <c:v>-106.03157819075804</c:v>
                </c:pt>
                <c:pt idx="23">
                  <c:v>-113.62912141703669</c:v>
                </c:pt>
                <c:pt idx="24">
                  <c:v>-119.43466551982371</c:v>
                </c:pt>
                <c:pt idx="25">
                  <c:v>-123.35665360055029</c:v>
                </c:pt>
                <c:pt idx="26">
                  <c:v>-125.33323356430442</c:v>
                </c:pt>
                <c:pt idx="27">
                  <c:v>-125.33323356430485</c:v>
                </c:pt>
                <c:pt idx="28">
                  <c:v>-123.35665360054985</c:v>
                </c:pt>
                <c:pt idx="29">
                  <c:v>-119.4346655198229</c:v>
                </c:pt>
                <c:pt idx="30">
                  <c:v>-113.62912141703791</c:v>
                </c:pt>
                <c:pt idx="31">
                  <c:v>-106.03157819075764</c:v>
                </c:pt>
                <c:pt idx="32">
                  <c:v>-96.761853636215363</c:v>
                </c:pt>
                <c:pt idx="33">
                  <c:v>-85.966136847100969</c:v>
                </c:pt>
                <c:pt idx="34">
                  <c:v>-73.814682726225939</c:v>
                </c:pt>
                <c:pt idx="35">
                  <c:v>-60.499126964004056</c:v>
                </c:pt>
                <c:pt idx="36">
                  <c:v>-46.229463829134176</c:v>
                </c:pt>
                <c:pt idx="37">
                  <c:v>-31.23073443353519</c:v>
                </c:pt>
                <c:pt idx="38">
                  <c:v>-15.739477699582839</c:v>
                </c:pt>
                <c:pt idx="39">
                  <c:v>0</c:v>
                </c:pt>
                <c:pt idx="40">
                  <c:v>15.739477699582839</c:v>
                </c:pt>
                <c:pt idx="41">
                  <c:v>31.23073443353508</c:v>
                </c:pt>
                <c:pt idx="42">
                  <c:v>46.229463829133735</c:v>
                </c:pt>
                <c:pt idx="43">
                  <c:v>60.499126964004944</c:v>
                </c:pt>
                <c:pt idx="44">
                  <c:v>73.814682726225939</c:v>
                </c:pt>
                <c:pt idx="45">
                  <c:v>85.96613684709942</c:v>
                </c:pt>
                <c:pt idx="46">
                  <c:v>96.761853636216259</c:v>
                </c:pt>
                <c:pt idx="47">
                  <c:v>106.03157819075804</c:v>
                </c:pt>
                <c:pt idx="48">
                  <c:v>113.62912141703745</c:v>
                </c:pt>
                <c:pt idx="49">
                  <c:v>119.43466551982252</c:v>
                </c:pt>
                <c:pt idx="50">
                  <c:v>123.3566536005507</c:v>
                </c:pt>
                <c:pt idx="51">
                  <c:v>125.33323356430439</c:v>
                </c:pt>
                <c:pt idx="52">
                  <c:v>125.33323356430442</c:v>
                </c:pt>
                <c:pt idx="53">
                  <c:v>123.35665360055157</c:v>
                </c:pt>
                <c:pt idx="54">
                  <c:v>119.43466551982162</c:v>
                </c:pt>
                <c:pt idx="55">
                  <c:v>113.62912141703751</c:v>
                </c:pt>
                <c:pt idx="56">
                  <c:v>106.03157819075871</c:v>
                </c:pt>
                <c:pt idx="57">
                  <c:v>96.761853636214369</c:v>
                </c:pt>
                <c:pt idx="58">
                  <c:v>85.966136847100756</c:v>
                </c:pt>
                <c:pt idx="59">
                  <c:v>73.814682726226494</c:v>
                </c:pt>
                <c:pt idx="60">
                  <c:v>60.499126964004169</c:v>
                </c:pt>
                <c:pt idx="61">
                  <c:v>46.229463829134176</c:v>
                </c:pt>
                <c:pt idx="62">
                  <c:v>31.2307344335353</c:v>
                </c:pt>
                <c:pt idx="63">
                  <c:v>15.739477699582727</c:v>
                </c:pt>
                <c:pt idx="64">
                  <c:v>0</c:v>
                </c:pt>
                <c:pt idx="65">
                  <c:v>-15.739477699582949</c:v>
                </c:pt>
                <c:pt idx="66">
                  <c:v>-31.23073443353497</c:v>
                </c:pt>
                <c:pt idx="67">
                  <c:v>-46.229463829134396</c:v>
                </c:pt>
                <c:pt idx="68">
                  <c:v>-60.499126964004169</c:v>
                </c:pt>
                <c:pt idx="69">
                  <c:v>-73.814682726225385</c:v>
                </c:pt>
                <c:pt idx="70">
                  <c:v>-85.966136847101311</c:v>
                </c:pt>
                <c:pt idx="71">
                  <c:v>-96.761853636215037</c:v>
                </c:pt>
                <c:pt idx="72">
                  <c:v>-106.03157819075714</c:v>
                </c:pt>
                <c:pt idx="73">
                  <c:v>-113.62912141703823</c:v>
                </c:pt>
                <c:pt idx="74">
                  <c:v>-119.43466551982249</c:v>
                </c:pt>
                <c:pt idx="75">
                  <c:v>-123.3566536005516</c:v>
                </c:pt>
                <c:pt idx="76">
                  <c:v>-125.33323356430354</c:v>
                </c:pt>
                <c:pt idx="77">
                  <c:v>-125.33323356430354</c:v>
                </c:pt>
                <c:pt idx="78">
                  <c:v>-123.3566536005516</c:v>
                </c:pt>
                <c:pt idx="79">
                  <c:v>-119.43466551982249</c:v>
                </c:pt>
                <c:pt idx="80">
                  <c:v>-113.62912141703829</c:v>
                </c:pt>
                <c:pt idx="81">
                  <c:v>-106.03157819075726</c:v>
                </c:pt>
                <c:pt idx="82">
                  <c:v>-96.761853636215037</c:v>
                </c:pt>
                <c:pt idx="83">
                  <c:v>-85.966136847100188</c:v>
                </c:pt>
                <c:pt idx="84">
                  <c:v>-73.814682726227602</c:v>
                </c:pt>
                <c:pt idx="85">
                  <c:v>-60.499126964004056</c:v>
                </c:pt>
                <c:pt idx="86">
                  <c:v>-46.229463829133735</c:v>
                </c:pt>
                <c:pt idx="87">
                  <c:v>-31.23073443353541</c:v>
                </c:pt>
                <c:pt idx="88">
                  <c:v>-15.739477699582615</c:v>
                </c:pt>
                <c:pt idx="89">
                  <c:v>-2.2204460492503131E-13</c:v>
                </c:pt>
                <c:pt idx="90">
                  <c:v>15.739477699583059</c:v>
                </c:pt>
                <c:pt idx="91">
                  <c:v>31.230734433534856</c:v>
                </c:pt>
                <c:pt idx="92">
                  <c:v>46.229463829133735</c:v>
                </c:pt>
                <c:pt idx="93">
                  <c:v>60.499126964004944</c:v>
                </c:pt>
                <c:pt idx="94">
                  <c:v>73.814682726225385</c:v>
                </c:pt>
                <c:pt idx="95">
                  <c:v>85.966136847101197</c:v>
                </c:pt>
                <c:pt idx="96">
                  <c:v>96.761853636216472</c:v>
                </c:pt>
                <c:pt idx="97">
                  <c:v>106.03157819075571</c:v>
                </c:pt>
                <c:pt idx="98">
                  <c:v>113.62912141703663</c:v>
                </c:pt>
                <c:pt idx="99">
                  <c:v>119.43466551982409</c:v>
                </c:pt>
                <c:pt idx="100">
                  <c:v>123.3566536005516</c:v>
                </c:pt>
                <c:pt idx="101">
                  <c:v>125.33323356430351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A35-4A3B-8158-BEB2EDC846BA}"/>
            </c:ext>
          </c:extLst>
        </c:ser>
        <c:ser>
          <c:idx val="2"/>
          <c:order val="2"/>
          <c:tx>
            <c:strRef>
              <c:f>Sheet1!$F$13</c:f>
              <c:strCache>
                <c:ptCount val="1"/>
                <c:pt idx="0">
                  <c:v>D-Output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Sheet1!$B$14:$B$115</c:f>
              <c:numCache>
                <c:formatCode>0.0</c:formatCode>
                <c:ptCount val="102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  <c:pt idx="23">
                  <c:v>22</c:v>
                </c:pt>
                <c:pt idx="24">
                  <c:v>23</c:v>
                </c:pt>
                <c:pt idx="25">
                  <c:v>24</c:v>
                </c:pt>
                <c:pt idx="26">
                  <c:v>25</c:v>
                </c:pt>
                <c:pt idx="27">
                  <c:v>26</c:v>
                </c:pt>
                <c:pt idx="28">
                  <c:v>27</c:v>
                </c:pt>
                <c:pt idx="29">
                  <c:v>28</c:v>
                </c:pt>
                <c:pt idx="30">
                  <c:v>29</c:v>
                </c:pt>
                <c:pt idx="31">
                  <c:v>30</c:v>
                </c:pt>
                <c:pt idx="32">
                  <c:v>31</c:v>
                </c:pt>
                <c:pt idx="33">
                  <c:v>32</c:v>
                </c:pt>
                <c:pt idx="34">
                  <c:v>33</c:v>
                </c:pt>
                <c:pt idx="35">
                  <c:v>34</c:v>
                </c:pt>
                <c:pt idx="36">
                  <c:v>35</c:v>
                </c:pt>
                <c:pt idx="37">
                  <c:v>36</c:v>
                </c:pt>
                <c:pt idx="38">
                  <c:v>37</c:v>
                </c:pt>
                <c:pt idx="39">
                  <c:v>38</c:v>
                </c:pt>
                <c:pt idx="40">
                  <c:v>39</c:v>
                </c:pt>
                <c:pt idx="41">
                  <c:v>40</c:v>
                </c:pt>
                <c:pt idx="42">
                  <c:v>41</c:v>
                </c:pt>
                <c:pt idx="43">
                  <c:v>42</c:v>
                </c:pt>
                <c:pt idx="44">
                  <c:v>43</c:v>
                </c:pt>
                <c:pt idx="45">
                  <c:v>44</c:v>
                </c:pt>
                <c:pt idx="46">
                  <c:v>45</c:v>
                </c:pt>
                <c:pt idx="47">
                  <c:v>46</c:v>
                </c:pt>
                <c:pt idx="48">
                  <c:v>47</c:v>
                </c:pt>
                <c:pt idx="49">
                  <c:v>48</c:v>
                </c:pt>
                <c:pt idx="50">
                  <c:v>49</c:v>
                </c:pt>
                <c:pt idx="51">
                  <c:v>50</c:v>
                </c:pt>
                <c:pt idx="52">
                  <c:v>51</c:v>
                </c:pt>
                <c:pt idx="53">
                  <c:v>52</c:v>
                </c:pt>
                <c:pt idx="54">
                  <c:v>53</c:v>
                </c:pt>
                <c:pt idx="55">
                  <c:v>54</c:v>
                </c:pt>
                <c:pt idx="56">
                  <c:v>55</c:v>
                </c:pt>
                <c:pt idx="57">
                  <c:v>56</c:v>
                </c:pt>
                <c:pt idx="58">
                  <c:v>57</c:v>
                </c:pt>
                <c:pt idx="59">
                  <c:v>58</c:v>
                </c:pt>
                <c:pt idx="60">
                  <c:v>59</c:v>
                </c:pt>
                <c:pt idx="61">
                  <c:v>60</c:v>
                </c:pt>
                <c:pt idx="62">
                  <c:v>61</c:v>
                </c:pt>
                <c:pt idx="63">
                  <c:v>62</c:v>
                </c:pt>
                <c:pt idx="64">
                  <c:v>63</c:v>
                </c:pt>
                <c:pt idx="65">
                  <c:v>64</c:v>
                </c:pt>
                <c:pt idx="66">
                  <c:v>65</c:v>
                </c:pt>
                <c:pt idx="67">
                  <c:v>66</c:v>
                </c:pt>
                <c:pt idx="68">
                  <c:v>67</c:v>
                </c:pt>
                <c:pt idx="69">
                  <c:v>68</c:v>
                </c:pt>
                <c:pt idx="70">
                  <c:v>69</c:v>
                </c:pt>
                <c:pt idx="71">
                  <c:v>70</c:v>
                </c:pt>
                <c:pt idx="72">
                  <c:v>71</c:v>
                </c:pt>
                <c:pt idx="73">
                  <c:v>72</c:v>
                </c:pt>
                <c:pt idx="74">
                  <c:v>73</c:v>
                </c:pt>
                <c:pt idx="75">
                  <c:v>74</c:v>
                </c:pt>
                <c:pt idx="76">
                  <c:v>75</c:v>
                </c:pt>
                <c:pt idx="77">
                  <c:v>76</c:v>
                </c:pt>
                <c:pt idx="78">
                  <c:v>77</c:v>
                </c:pt>
                <c:pt idx="79">
                  <c:v>78</c:v>
                </c:pt>
                <c:pt idx="80">
                  <c:v>79</c:v>
                </c:pt>
                <c:pt idx="81">
                  <c:v>80</c:v>
                </c:pt>
                <c:pt idx="82">
                  <c:v>81</c:v>
                </c:pt>
                <c:pt idx="83">
                  <c:v>82</c:v>
                </c:pt>
                <c:pt idx="84">
                  <c:v>83</c:v>
                </c:pt>
                <c:pt idx="85">
                  <c:v>84</c:v>
                </c:pt>
                <c:pt idx="86">
                  <c:v>85</c:v>
                </c:pt>
                <c:pt idx="87">
                  <c:v>86</c:v>
                </c:pt>
                <c:pt idx="88">
                  <c:v>87</c:v>
                </c:pt>
                <c:pt idx="89">
                  <c:v>88</c:v>
                </c:pt>
                <c:pt idx="90">
                  <c:v>89</c:v>
                </c:pt>
                <c:pt idx="91">
                  <c:v>90</c:v>
                </c:pt>
                <c:pt idx="92">
                  <c:v>91</c:v>
                </c:pt>
                <c:pt idx="93">
                  <c:v>92</c:v>
                </c:pt>
                <c:pt idx="94">
                  <c:v>93</c:v>
                </c:pt>
                <c:pt idx="95">
                  <c:v>94</c:v>
                </c:pt>
                <c:pt idx="96">
                  <c:v>95</c:v>
                </c:pt>
                <c:pt idx="97">
                  <c:v>96</c:v>
                </c:pt>
                <c:pt idx="98">
                  <c:v>97</c:v>
                </c:pt>
                <c:pt idx="99">
                  <c:v>98</c:v>
                </c:pt>
                <c:pt idx="100">
                  <c:v>99</c:v>
                </c:pt>
                <c:pt idx="101">
                  <c:v>100</c:v>
                </c:pt>
              </c:numCache>
            </c:numRef>
          </c:xVal>
          <c:yVal>
            <c:numRef>
              <c:f>Sheet1!$F$14:$F$115</c:f>
              <c:numCache>
                <c:formatCode>0.000</c:formatCode>
                <c:ptCount val="102"/>
                <c:pt idx="1">
                  <c:v>0</c:v>
                </c:pt>
                <c:pt idx="2">
                  <c:v>39.364390534343926</c:v>
                </c:pt>
                <c:pt idx="3">
                  <c:v>65.744498596465817</c:v>
                </c:pt>
                <c:pt idx="4">
                  <c:v>82.607389934386944</c:v>
                </c:pt>
                <c:pt idx="5">
                  <c:v>92.350628167429704</c:v>
                </c:pt>
                <c:pt idx="6">
                  <c:v>96.647511318719509</c:v>
                </c:pt>
                <c:pt idx="7">
                  <c:v>96.683423706140687</c:v>
                </c:pt>
                <c:pt idx="8">
                  <c:v>93.317361462391119</c:v>
                </c:pt>
                <c:pt idx="9">
                  <c:v>87.192002366454631</c:v>
                </c:pt>
                <c:pt idx="10">
                  <c:v>78.808361875063909</c:v>
                </c:pt>
                <c:pt idx="11">
                  <c:v>68.576052140546622</c:v>
                </c:pt>
                <c:pt idx="12">
                  <c:v>56.846715642627998</c:v>
                </c:pt>
                <c:pt idx="13">
                  <c:v>43.935843385047527</c:v>
                </c:pt>
                <c:pt idx="14">
                  <c:v>30.136568856816147</c:v>
                </c:pt>
                <c:pt idx="15">
                  <c:v>15.727919518878974</c:v>
                </c:pt>
                <c:pt idx="16">
                  <c:v>0.97924719485775746</c:v>
                </c:pt>
                <c:pt idx="17">
                  <c:v>-13.847962512597455</c:v>
                </c:pt>
                <c:pt idx="18">
                  <c:v>-28.500059200144314</c:v>
                </c:pt>
                <c:pt idx="19">
                  <c:v>-42.732378008724758</c:v>
                </c:pt>
                <c:pt idx="20">
                  <c:v>-56.311143343206304</c:v>
                </c:pt>
                <c:pt idx="21">
                  <c:v>-69.015814818459205</c:v>
                </c:pt>
                <c:pt idx="22">
                  <c:v>-80.641645604724317</c:v>
                </c:pt>
                <c:pt idx="23">
                  <c:v>-91.002280559154386</c:v>
                </c:pt>
                <c:pt idx="24">
                  <c:v>-99.932262444927417</c:v>
                </c:pt>
                <c:pt idx="25">
                  <c:v>-107.28934448339633</c:v>
                </c:pt>
                <c:pt idx="26">
                  <c:v>-112.95653008405208</c:v>
                </c:pt>
                <c:pt idx="27">
                  <c:v>-116.84377830600492</c:v>
                </c:pt>
                <c:pt idx="28">
                  <c:v>-118.88932807205647</c:v>
                </c:pt>
                <c:pt idx="29">
                  <c:v>-119.06060647648594</c:v>
                </c:pt>
                <c:pt idx="30">
                  <c:v>-117.35469741325359</c:v>
                </c:pt>
                <c:pt idx="31">
                  <c:v>-113.79835665298282</c:v>
                </c:pt>
                <c:pt idx="32">
                  <c:v>-108.44756868542049</c:v>
                </c:pt>
                <c:pt idx="33">
                  <c:v>-101.38664926694241</c:v>
                </c:pt>
                <c:pt idx="34">
                  <c:v>-92.726905734898509</c:v>
                </c:pt>
                <c:pt idx="35">
                  <c:v>-82.604874781783138</c:v>
                </c:pt>
                <c:pt idx="36">
                  <c:v>-71.180164496520533</c:v>
                </c:pt>
                <c:pt idx="37">
                  <c:v>-58.632934030173665</c:v>
                </c:pt>
                <c:pt idx="38">
                  <c:v>-45.161050170264282</c:v>
                </c:pt>
                <c:pt idx="39">
                  <c:v>-30.976965348649131</c:v>
                </c:pt>
                <c:pt idx="40">
                  <c:v>-16.30436610080066</c:v>
                </c:pt>
                <c:pt idx="41">
                  <c:v>-1.3746446828747372</c:v>
                </c:pt>
                <c:pt idx="42">
                  <c:v>13.576750611211775</c:v>
                </c:pt>
                <c:pt idx="43">
                  <c:v>28.314028945318871</c:v>
                </c:pt>
                <c:pt idx="44">
                  <c:v>42.604775733405596</c:v>
                </c:pt>
                <c:pt idx="45">
                  <c:v>56.223618114141004</c:v>
                </c:pt>
                <c:pt idx="46">
                  <c:v>68.955779323765071</c:v>
                </c:pt>
                <c:pt idx="47">
                  <c:v>80.600465928170721</c:v>
                </c:pt>
                <c:pt idx="48">
                  <c:v>90.974034506220548</c:v>
                </c:pt>
                <c:pt idx="49">
                  <c:v>99.912887851119564</c:v>
                </c:pt>
                <c:pt idx="50">
                  <c:v>107.27605502004766</c:v>
                </c:pt>
                <c:pt idx="51">
                  <c:v>112.94741454656787</c:v>
                </c:pt>
                <c:pt idx="52">
                  <c:v>116.83752575678999</c:v>
                </c:pt>
                <c:pt idx="53">
                  <c:v>118.88503930995687</c:v>
                </c:pt>
                <c:pt idx="54">
                  <c:v>119.05766471949701</c:v>
                </c:pt>
                <c:pt idx="55">
                  <c:v>117.35267959692796</c:v>
                </c:pt>
                <c:pt idx="56">
                  <c:v>113.79697258803867</c:v>
                </c:pt>
                <c:pt idx="57">
                  <c:v>108.44661932459582</c:v>
                </c:pt>
                <c:pt idx="58">
                  <c:v>101.3859980793092</c:v>
                </c:pt>
                <c:pt idx="59">
                  <c:v>92.726459070866966</c:v>
                </c:pt>
                <c:pt idx="60">
                  <c:v>82.604568405023173</c:v>
                </c:pt>
                <c:pt idx="61">
                  <c:v>71.179954345909735</c:v>
                </c:pt>
                <c:pt idx="62">
                  <c:v>58.632789883211522</c:v>
                </c:pt>
                <c:pt idx="63">
                  <c:v>45.160951296667747</c:v>
                </c:pt>
                <c:pt idx="64">
                  <c:v>30.976897529057744</c:v>
                </c:pt>
                <c:pt idx="65">
                  <c:v>16.304319581839533</c:v>
                </c:pt>
                <c:pt idx="66">
                  <c:v>1.3746127744883596</c:v>
                </c:pt>
                <c:pt idx="67">
                  <c:v>-13.576772497881585</c:v>
                </c:pt>
                <c:pt idx="68">
                  <c:v>-28.314043957870627</c:v>
                </c:pt>
                <c:pt idx="69">
                  <c:v>-42.604786030847386</c:v>
                </c:pt>
                <c:pt idx="70">
                  <c:v>-56.223625177385216</c:v>
                </c:pt>
                <c:pt idx="71">
                  <c:v>-68.955784168600374</c:v>
                </c:pt>
                <c:pt idx="72">
                  <c:v>-80.600469251350333</c:v>
                </c:pt>
                <c:pt idx="73">
                  <c:v>-90.974036785663401</c:v>
                </c:pt>
                <c:pt idx="74">
                  <c:v>-99.912889414639935</c:v>
                </c:pt>
                <c:pt idx="75">
                  <c:v>-107.27605609250124</c:v>
                </c:pt>
                <c:pt idx="76">
                  <c:v>-112.94741528218727</c:v>
                </c:pt>
                <c:pt idx="77">
                  <c:v>-116.83752626136737</c:v>
                </c:pt>
                <c:pt idx="78">
                  <c:v>-118.8850396560577</c:v>
                </c:pt>
                <c:pt idx="79">
                  <c:v>-119.05766495689551</c:v>
                </c:pt>
                <c:pt idx="80">
                  <c:v>-117.3526797597651</c:v>
                </c:pt>
                <c:pt idx="81">
                  <c:v>-113.79697269973177</c:v>
                </c:pt>
                <c:pt idx="82">
                  <c:v>-108.44661940120886</c:v>
                </c:pt>
                <c:pt idx="83">
                  <c:v>-101.38599813185967</c:v>
                </c:pt>
                <c:pt idx="84">
                  <c:v>-92.726459106912799</c:v>
                </c:pt>
                <c:pt idx="85">
                  <c:v>-82.604568429747729</c:v>
                </c:pt>
                <c:pt idx="86">
                  <c:v>-71.179954362868841</c:v>
                </c:pt>
                <c:pt idx="87">
                  <c:v>-58.632789894844109</c:v>
                </c:pt>
                <c:pt idx="88">
                  <c:v>-45.160951304646815</c:v>
                </c:pt>
                <c:pt idx="89">
                  <c:v>-30.976897534530814</c:v>
                </c:pt>
                <c:pt idx="90">
                  <c:v>-16.304319585593529</c:v>
                </c:pt>
                <c:pt idx="91">
                  <c:v>-1.3746127770632999</c:v>
                </c:pt>
                <c:pt idx="92">
                  <c:v>13.576772496115108</c:v>
                </c:pt>
                <c:pt idx="93">
                  <c:v>28.314043956659262</c:v>
                </c:pt>
                <c:pt idx="94">
                  <c:v>42.604786030016498</c:v>
                </c:pt>
                <c:pt idx="95">
                  <c:v>56.223625176815226</c:v>
                </c:pt>
                <c:pt idx="96">
                  <c:v>68.955784168209803</c:v>
                </c:pt>
                <c:pt idx="97">
                  <c:v>80.600469251081989</c:v>
                </c:pt>
                <c:pt idx="98">
                  <c:v>90.974036785478887</c:v>
                </c:pt>
                <c:pt idx="99">
                  <c:v>99.91288941451387</c:v>
                </c:pt>
                <c:pt idx="100">
                  <c:v>107.27605609241475</c:v>
                </c:pt>
                <c:pt idx="101">
                  <c:v>112.94741528212793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A35-4A3B-8158-BEB2EDC846BA}"/>
            </c:ext>
          </c:extLst>
        </c:ser>
        <c:ser>
          <c:idx val="3"/>
          <c:order val="3"/>
          <c:tx>
            <c:strRef>
              <c:f>Sheet1!$G$13</c:f>
              <c:strCache>
                <c:ptCount val="1"/>
                <c:pt idx="0">
                  <c:v>D-Filtered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Sheet1!$B$14:$B$115</c:f>
              <c:numCache>
                <c:formatCode>0.0</c:formatCode>
                <c:ptCount val="102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  <c:pt idx="23">
                  <c:v>22</c:v>
                </c:pt>
                <c:pt idx="24">
                  <c:v>23</c:v>
                </c:pt>
                <c:pt idx="25">
                  <c:v>24</c:v>
                </c:pt>
                <c:pt idx="26">
                  <c:v>25</c:v>
                </c:pt>
                <c:pt idx="27">
                  <c:v>26</c:v>
                </c:pt>
                <c:pt idx="28">
                  <c:v>27</c:v>
                </c:pt>
                <c:pt idx="29">
                  <c:v>28</c:v>
                </c:pt>
                <c:pt idx="30">
                  <c:v>29</c:v>
                </c:pt>
                <c:pt idx="31">
                  <c:v>30</c:v>
                </c:pt>
                <c:pt idx="32">
                  <c:v>31</c:v>
                </c:pt>
                <c:pt idx="33">
                  <c:v>32</c:v>
                </c:pt>
                <c:pt idx="34">
                  <c:v>33</c:v>
                </c:pt>
                <c:pt idx="35">
                  <c:v>34</c:v>
                </c:pt>
                <c:pt idx="36">
                  <c:v>35</c:v>
                </c:pt>
                <c:pt idx="37">
                  <c:v>36</c:v>
                </c:pt>
                <c:pt idx="38">
                  <c:v>37</c:v>
                </c:pt>
                <c:pt idx="39">
                  <c:v>38</c:v>
                </c:pt>
                <c:pt idx="40">
                  <c:v>39</c:v>
                </c:pt>
                <c:pt idx="41">
                  <c:v>40</c:v>
                </c:pt>
                <c:pt idx="42">
                  <c:v>41</c:v>
                </c:pt>
                <c:pt idx="43">
                  <c:v>42</c:v>
                </c:pt>
                <c:pt idx="44">
                  <c:v>43</c:v>
                </c:pt>
                <c:pt idx="45">
                  <c:v>44</c:v>
                </c:pt>
                <c:pt idx="46">
                  <c:v>45</c:v>
                </c:pt>
                <c:pt idx="47">
                  <c:v>46</c:v>
                </c:pt>
                <c:pt idx="48">
                  <c:v>47</c:v>
                </c:pt>
                <c:pt idx="49">
                  <c:v>48</c:v>
                </c:pt>
                <c:pt idx="50">
                  <c:v>49</c:v>
                </c:pt>
                <c:pt idx="51">
                  <c:v>50</c:v>
                </c:pt>
                <c:pt idx="52">
                  <c:v>51</c:v>
                </c:pt>
                <c:pt idx="53">
                  <c:v>52</c:v>
                </c:pt>
                <c:pt idx="54">
                  <c:v>53</c:v>
                </c:pt>
                <c:pt idx="55">
                  <c:v>54</c:v>
                </c:pt>
                <c:pt idx="56">
                  <c:v>55</c:v>
                </c:pt>
                <c:pt idx="57">
                  <c:v>56</c:v>
                </c:pt>
                <c:pt idx="58">
                  <c:v>57</c:v>
                </c:pt>
                <c:pt idx="59">
                  <c:v>58</c:v>
                </c:pt>
                <c:pt idx="60">
                  <c:v>59</c:v>
                </c:pt>
                <c:pt idx="61">
                  <c:v>60</c:v>
                </c:pt>
                <c:pt idx="62">
                  <c:v>61</c:v>
                </c:pt>
                <c:pt idx="63">
                  <c:v>62</c:v>
                </c:pt>
                <c:pt idx="64">
                  <c:v>63</c:v>
                </c:pt>
                <c:pt idx="65">
                  <c:v>64</c:v>
                </c:pt>
                <c:pt idx="66">
                  <c:v>65</c:v>
                </c:pt>
                <c:pt idx="67">
                  <c:v>66</c:v>
                </c:pt>
                <c:pt idx="68">
                  <c:v>67</c:v>
                </c:pt>
                <c:pt idx="69">
                  <c:v>68</c:v>
                </c:pt>
                <c:pt idx="70">
                  <c:v>69</c:v>
                </c:pt>
                <c:pt idx="71">
                  <c:v>70</c:v>
                </c:pt>
                <c:pt idx="72">
                  <c:v>71</c:v>
                </c:pt>
                <c:pt idx="73">
                  <c:v>72</c:v>
                </c:pt>
                <c:pt idx="74">
                  <c:v>73</c:v>
                </c:pt>
                <c:pt idx="75">
                  <c:v>74</c:v>
                </c:pt>
                <c:pt idx="76">
                  <c:v>75</c:v>
                </c:pt>
                <c:pt idx="77">
                  <c:v>76</c:v>
                </c:pt>
                <c:pt idx="78">
                  <c:v>77</c:v>
                </c:pt>
                <c:pt idx="79">
                  <c:v>78</c:v>
                </c:pt>
                <c:pt idx="80">
                  <c:v>79</c:v>
                </c:pt>
                <c:pt idx="81">
                  <c:v>80</c:v>
                </c:pt>
                <c:pt idx="82">
                  <c:v>81</c:v>
                </c:pt>
                <c:pt idx="83">
                  <c:v>82</c:v>
                </c:pt>
                <c:pt idx="84">
                  <c:v>83</c:v>
                </c:pt>
                <c:pt idx="85">
                  <c:v>84</c:v>
                </c:pt>
                <c:pt idx="86">
                  <c:v>85</c:v>
                </c:pt>
                <c:pt idx="87">
                  <c:v>86</c:v>
                </c:pt>
                <c:pt idx="88">
                  <c:v>87</c:v>
                </c:pt>
                <c:pt idx="89">
                  <c:v>88</c:v>
                </c:pt>
                <c:pt idx="90">
                  <c:v>89</c:v>
                </c:pt>
                <c:pt idx="91">
                  <c:v>90</c:v>
                </c:pt>
                <c:pt idx="92">
                  <c:v>91</c:v>
                </c:pt>
                <c:pt idx="93">
                  <c:v>92</c:v>
                </c:pt>
                <c:pt idx="94">
                  <c:v>93</c:v>
                </c:pt>
                <c:pt idx="95">
                  <c:v>94</c:v>
                </c:pt>
                <c:pt idx="96">
                  <c:v>95</c:v>
                </c:pt>
                <c:pt idx="97">
                  <c:v>96</c:v>
                </c:pt>
                <c:pt idx="98">
                  <c:v>97</c:v>
                </c:pt>
                <c:pt idx="99">
                  <c:v>98</c:v>
                </c:pt>
                <c:pt idx="100">
                  <c:v>99</c:v>
                </c:pt>
                <c:pt idx="101">
                  <c:v>100</c:v>
                </c:pt>
              </c:numCache>
            </c:numRef>
          </c:xVal>
          <c:yVal>
            <c:numRef>
              <c:f>Sheet1!$G$14:$G$115</c:f>
              <c:numCache>
                <c:formatCode>0.000</c:formatCode>
                <c:ptCount val="102"/>
                <c:pt idx="0">
                  <c:v>0</c:v>
                </c:pt>
                <c:pt idx="1">
                  <c:v>0</c:v>
                </c:pt>
                <c:pt idx="2">
                  <c:v>12.363482518348345</c:v>
                </c:pt>
                <c:pt idx="3">
                  <c:v>29.129276428396924</c:v>
                </c:pt>
                <c:pt idx="4">
                  <c:v>45.925566488285078</c:v>
                </c:pt>
                <c:pt idx="5">
                  <c:v>60.506649306843556</c:v>
                </c:pt>
                <c:pt idx="6">
                  <c:v>71.857692968805722</c:v>
                </c:pt>
                <c:pt idx="7">
                  <c:v>79.654904707889486</c:v>
                </c:pt>
                <c:pt idx="8">
                  <c:v>83.945979533361481</c:v>
                </c:pt>
                <c:pt idx="9">
                  <c:v>84.965483354107619</c:v>
                </c:pt>
                <c:pt idx="10">
                  <c:v>83.031667975889349</c:v>
                </c:pt>
                <c:pt idx="11">
                  <c:v>78.491479464237145</c:v>
                </c:pt>
                <c:pt idx="12">
                  <c:v>71.69333892427963</c:v>
                </c:pt>
                <c:pt idx="13">
                  <c:v>62.975324846225568</c:v>
                </c:pt>
                <c:pt idx="14">
                  <c:v>52.66139949165543</c:v>
                </c:pt>
                <c:pt idx="15">
                  <c:v>41.061412097291957</c:v>
                </c:pt>
                <c:pt idx="16">
                  <c:v>28.472492560065845</c:v>
                </c:pt>
                <c:pt idx="17">
                  <c:v>15.180575694163332</c:v>
                </c:pt>
                <c:pt idx="18">
                  <c:v>1.4614564959387124</c:v>
                </c:pt>
                <c:pt idx="19">
                  <c:v>-12.418847324349896</c:v>
                </c:pt>
                <c:pt idx="20">
                  <c:v>-26.20444459012873</c:v>
                </c:pt>
                <c:pt idx="21">
                  <c:v>-39.65054702483328</c:v>
                </c:pt>
                <c:pt idx="22">
                  <c:v>-52.524942482784525</c:v>
                </c:pt>
                <c:pt idx="23">
                  <c:v>-64.609821486429595</c:v>
                </c:pt>
                <c:pt idx="24">
                  <c:v>-75.703817236592883</c:v>
                </c:pt>
                <c:pt idx="25">
                  <c:v>-85.624131222096281</c:v>
                </c:pt>
                <c:pt idx="26">
                  <c:v>-94.20863185648281</c:v>
                </c:pt>
                <c:pt idx="27">
                  <c:v>-101.31782962711166</c:v>
                </c:pt>
                <c:pt idx="28">
                  <c:v>-106.8366477999911</c:v>
                </c:pt>
                <c:pt idx="29">
                  <c:v>-110.67592226481486</c:v>
                </c:pt>
                <c:pt idx="30">
                  <c:v>-112.77357749764921</c:v>
                </c:pt>
                <c:pt idx="31">
                  <c:v>-113.0954379151522</c:v>
                </c:pt>
                <c:pt idx="32">
                  <c:v>-111.63564521445683</c:v>
                </c:pt>
                <c:pt idx="33">
                  <c:v>-108.41666276591199</c:v>
                </c:pt>
                <c:pt idx="34">
                  <c:v>-103.48885786059209</c:v>
                </c:pt>
                <c:pt idx="35">
                  <c:v>-96.929661688532249</c:v>
                </c:pt>
                <c:pt idx="36">
                  <c:v>-88.842315382180942</c:v>
                </c:pt>
                <c:pt idx="37">
                  <c:v>-79.354218318673716</c:v>
                </c:pt>
                <c:pt idx="38">
                  <c:v>-68.614902126772421</c:v>
                </c:pt>
                <c:pt idx="39">
                  <c:v>-56.79366046479268</c:v>
                </c:pt>
                <c:pt idx="40">
                  <c:v>-44.076870588096099</c:v>
                </c:pt>
                <c:pt idx="41">
                  <c:v>-30.665047965994241</c:v>
                </c:pt>
                <c:pt idx="42">
                  <c:v>-16.769679693688495</c:v>
                </c:pt>
                <c:pt idx="43">
                  <c:v>-2.609886132693946</c:v>
                </c:pt>
                <c:pt idx="44">
                  <c:v>11.591036934229642</c:v>
                </c:pt>
                <c:pt idx="45">
                  <c:v>25.609141359983695</c:v>
                </c:pt>
                <c:pt idx="46">
                  <c:v>39.223359525683989</c:v>
                </c:pt>
                <c:pt idx="47">
                  <c:v>52.218991484488562</c:v>
                </c:pt>
                <c:pt idx="48">
                  <c:v>64.391091455882346</c:v>
                </c:pt>
                <c:pt idx="49">
                  <c:v>75.547700329825986</c:v>
                </c:pt>
                <c:pt idx="50">
                  <c:v>85.512873249403341</c:v>
                </c:pt>
                <c:pt idx="51">
                  <c:v>94.12945455860644</c:v>
                </c:pt>
                <c:pt idx="52">
                  <c:v>101.26155637634467</c:v>
                </c:pt>
                <c:pt idx="53">
                  <c:v>106.79670172482977</c:v>
                </c:pt>
                <c:pt idx="54">
                  <c:v>110.6475984257562</c:v>
                </c:pt>
                <c:pt idx="55">
                  <c:v>112.75351579723343</c:v>
                </c:pt>
                <c:pt idx="56">
                  <c:v>113.08124244603083</c:v>
                </c:pt>
                <c:pt idx="57">
                  <c:v>111.62561005433909</c:v>
                </c:pt>
                <c:pt idx="58">
                  <c:v>108.40957490354712</c:v>
                </c:pt>
                <c:pt idx="59">
                  <c:v>103.48385585141536</c:v>
                </c:pt>
                <c:pt idx="60">
                  <c:v>96.92613447341455</c:v>
                </c:pt>
                <c:pt idx="61">
                  <c:v>88.83982998349903</c:v>
                </c:pt>
                <c:pt idx="62">
                  <c:v>79.352468255260945</c:v>
                </c:pt>
                <c:pt idx="63">
                  <c:v>68.613670665480768</c:v>
                </c:pt>
                <c:pt idx="64">
                  <c:v>56.79279447756587</c:v>
                </c:pt>
                <c:pt idx="65">
                  <c:v>44.07626197768726</c:v>
                </c:pt>
                <c:pt idx="66">
                  <c:v>30.664620484907516</c:v>
                </c:pt>
                <c:pt idx="67">
                  <c:v>16.769379600817743</c:v>
                </c:pt>
                <c:pt idx="68">
                  <c:v>2.6096755772323217</c:v>
                </c:pt>
                <c:pt idx="69">
                  <c:v>-11.591184593086144</c:v>
                </c:pt>
                <c:pt idx="70">
                  <c:v>-25.60924486087481</c:v>
                </c:pt>
                <c:pt idx="71">
                  <c:v>-39.223432040894778</c:v>
                </c:pt>
                <c:pt idx="72">
                  <c:v>-52.219042268016061</c:v>
                </c:pt>
                <c:pt idx="73">
                  <c:v>-64.39112700535199</c:v>
                </c:pt>
                <c:pt idx="74">
                  <c:v>-75.547725205062292</c:v>
                </c:pt>
                <c:pt idx="75">
                  <c:v>-85.51289064871321</c:v>
                </c:pt>
                <c:pt idx="76">
                  <c:v>-94.129466724220507</c:v>
                </c:pt>
                <c:pt idx="77">
                  <c:v>-101.26156487948559</c:v>
                </c:pt>
                <c:pt idx="78">
                  <c:v>-106.79670766602521</c:v>
                </c:pt>
                <c:pt idx="79">
                  <c:v>-110.64760257551545</c:v>
                </c:pt>
                <c:pt idx="80">
                  <c:v>-112.75351869478882</c:v>
                </c:pt>
                <c:pt idx="81">
                  <c:v>-113.08124446860862</c:v>
                </c:pt>
                <c:pt idx="82">
                  <c:v>-111.62561146573249</c:v>
                </c:pt>
                <c:pt idx="83">
                  <c:v>-108.40957588815809</c:v>
                </c:pt>
                <c:pt idx="84">
                  <c:v>-103.48385653810304</c:v>
                </c:pt>
                <c:pt idx="85">
                  <c:v>-96.926134952194289</c:v>
                </c:pt>
                <c:pt idx="86">
                  <c:v>-88.839830317231147</c:v>
                </c:pt>
                <c:pt idx="87">
                  <c:v>-79.352468487828745</c:v>
                </c:pt>
                <c:pt idx="88">
                  <c:v>-68.613670827510234</c:v>
                </c:pt>
                <c:pt idx="89">
                  <c:v>-56.792794590424442</c:v>
                </c:pt>
                <c:pt idx="90">
                  <c:v>-44.076262056278502</c:v>
                </c:pt>
                <c:pt idx="91">
                  <c:v>-30.664620539623723</c:v>
                </c:pt>
                <c:pt idx="92">
                  <c:v>-16.769379638903615</c:v>
                </c:pt>
                <c:pt idx="93">
                  <c:v>-2.6096756037367275</c:v>
                </c:pt>
                <c:pt idx="94">
                  <c:v>11.59118457464522</c:v>
                </c:pt>
                <c:pt idx="95">
                  <c:v>25.60924484804675</c:v>
                </c:pt>
                <c:pt idx="96">
                  <c:v>39.223432031973054</c:v>
                </c:pt>
                <c:pt idx="97">
                  <c:v>52.219042261812177</c:v>
                </c:pt>
                <c:pt idx="98">
                  <c:v>64.391127001038669</c:v>
                </c:pt>
                <c:pt idx="99">
                  <c:v>75.5477252020641</c:v>
                </c:pt>
                <c:pt idx="100">
                  <c:v>85.512890646629515</c:v>
                </c:pt>
                <c:pt idx="101">
                  <c:v>94.129466722772619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A35-4A3B-8158-BEB2EDC846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2911192"/>
        <c:axId val="848721544"/>
      </c:scatterChart>
      <c:valAx>
        <c:axId val="474321560"/>
        <c:scaling>
          <c:orientation val="minMax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474320840"/>
        <c:crosses val="autoZero"/>
        <c:crossBetween val="midCat"/>
      </c:valAx>
      <c:valAx>
        <c:axId val="474320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474321560"/>
        <c:crosses val="autoZero"/>
        <c:crossBetween val="midCat"/>
      </c:valAx>
      <c:valAx>
        <c:axId val="84872154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812911192"/>
        <c:crosses val="max"/>
        <c:crossBetween val="midCat"/>
      </c:valAx>
      <c:valAx>
        <c:axId val="812911192"/>
        <c:scaling>
          <c:orientation val="minMax"/>
        </c:scaling>
        <c:delete val="1"/>
        <c:axPos val="b"/>
        <c:numFmt formatCode="0.0" sourceLinked="1"/>
        <c:majorTickMark val="out"/>
        <c:minorTickMark val="none"/>
        <c:tickLblPos val="nextTo"/>
        <c:crossAx val="8487215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484413</xdr:colOff>
      <xdr:row>0</xdr:row>
      <xdr:rowOff>51704</xdr:rowOff>
    </xdr:from>
    <xdr:to>
      <xdr:col>16</xdr:col>
      <xdr:colOff>92527</xdr:colOff>
      <xdr:row>14</xdr:row>
      <xdr:rowOff>127904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FD287D0-4BC2-6AB6-9B6F-AC4207A3C95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487134</xdr:colOff>
      <xdr:row>14</xdr:row>
      <xdr:rowOff>127907</xdr:rowOff>
    </xdr:from>
    <xdr:to>
      <xdr:col>16</xdr:col>
      <xdr:colOff>81644</xdr:colOff>
      <xdr:row>29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A3A6545-3357-AD3C-29F6-D611C05F466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BE3B55-CFBA-4A3C-BC6D-3235A7EDF167}">
  <dimension ref="A1:K115"/>
  <sheetViews>
    <sheetView tabSelected="1" workbookViewId="0">
      <selection activeCell="R1" sqref="R1"/>
    </sheetView>
  </sheetViews>
  <sheetFormatPr defaultRowHeight="14.6" x14ac:dyDescent="0.4"/>
  <cols>
    <col min="1" max="1" width="4.84375" customWidth="1"/>
    <col min="2" max="4" width="9.3828125" bestFit="1" customWidth="1"/>
    <col min="8" max="9" width="9.3828125" bestFit="1" customWidth="1"/>
  </cols>
  <sheetData>
    <row r="1" spans="1:11" ht="20.6" x14ac:dyDescent="0.55000000000000004">
      <c r="A1" s="3" t="s">
        <v>2</v>
      </c>
    </row>
    <row r="2" spans="1:11" x14ac:dyDescent="0.4">
      <c r="A2" t="s">
        <v>22</v>
      </c>
    </row>
    <row r="4" spans="1:11" x14ac:dyDescent="0.4">
      <c r="A4" t="s">
        <v>5</v>
      </c>
      <c r="D4" s="4">
        <v>1000</v>
      </c>
      <c r="E4" t="s">
        <v>4</v>
      </c>
    </row>
    <row r="5" spans="1:11" x14ac:dyDescent="0.4">
      <c r="A5" t="s">
        <v>6</v>
      </c>
      <c r="D5" s="4">
        <v>60</v>
      </c>
      <c r="E5" t="s">
        <v>4</v>
      </c>
    </row>
    <row r="6" spans="1:11" x14ac:dyDescent="0.4">
      <c r="A6" t="s">
        <v>14</v>
      </c>
      <c r="D6" s="4">
        <v>60</v>
      </c>
      <c r="E6" t="s">
        <v>4</v>
      </c>
    </row>
    <row r="7" spans="1:11" x14ac:dyDescent="0.4">
      <c r="A7" t="s">
        <v>20</v>
      </c>
      <c r="D7" s="4">
        <v>3</v>
      </c>
      <c r="E7" t="s">
        <v>18</v>
      </c>
    </row>
    <row r="8" spans="1:11" x14ac:dyDescent="0.4">
      <c r="A8" t="s">
        <v>21</v>
      </c>
      <c r="D8" s="4">
        <v>20</v>
      </c>
      <c r="E8" t="s">
        <v>4</v>
      </c>
    </row>
    <row r="10" spans="1:11" x14ac:dyDescent="0.4">
      <c r="A10" t="s">
        <v>7</v>
      </c>
      <c r="D10" s="1">
        <f>1-EXP(-2*PI()*D5/D4)</f>
        <v>0.31407783406583367</v>
      </c>
    </row>
    <row r="11" spans="1:11" x14ac:dyDescent="0.4">
      <c r="A11" t="s">
        <v>15</v>
      </c>
      <c r="D11" s="1">
        <f>1-EXP(-2*PI()*D6/D4)</f>
        <v>0.31407783406583367</v>
      </c>
    </row>
    <row r="12" spans="1:11" x14ac:dyDescent="0.4">
      <c r="I12" s="2" t="s">
        <v>19</v>
      </c>
    </row>
    <row r="13" spans="1:11" s="2" customFormat="1" x14ac:dyDescent="0.4">
      <c r="A13" s="2" t="s">
        <v>3</v>
      </c>
      <c r="B13" s="2" t="s">
        <v>9</v>
      </c>
      <c r="C13" s="2" t="s">
        <v>8</v>
      </c>
      <c r="D13" s="2" t="s">
        <v>10</v>
      </c>
      <c r="E13" s="2" t="s">
        <v>11</v>
      </c>
      <c r="F13" s="2" t="s">
        <v>12</v>
      </c>
      <c r="G13" s="2" t="s">
        <v>13</v>
      </c>
      <c r="I13" s="2" t="s">
        <v>17</v>
      </c>
      <c r="J13" s="2" t="s">
        <v>16</v>
      </c>
      <c r="K13" s="2" t="s">
        <v>1</v>
      </c>
    </row>
    <row r="14" spans="1:11" x14ac:dyDescent="0.4">
      <c r="A14">
        <v>-1</v>
      </c>
      <c r="B14" s="5">
        <f>A14/$D$4*1000</f>
        <v>-1</v>
      </c>
      <c r="C14" s="1">
        <f>INDEX(I14:K14,1,$D$7)</f>
        <v>-0.12533323356430426</v>
      </c>
      <c r="D14" s="6">
        <v>0</v>
      </c>
      <c r="F14" s="1"/>
      <c r="G14" s="6">
        <v>0</v>
      </c>
      <c r="H14" s="7" t="s">
        <v>0</v>
      </c>
      <c r="I14" s="1">
        <f>IF(MOD(A14,FLOOR($D$4/$D$8,1))=0,1,0)</f>
        <v>0</v>
      </c>
      <c r="J14" s="1">
        <f>IF(MOD(A14,FLOOR($D$4/$D$8,1))&lt;FLOOR($D$4/$D$8,1)/2,1,0)</f>
        <v>0</v>
      </c>
      <c r="K14" s="1">
        <f>SIN(2*PI()*B14/$D$4*$D$8)</f>
        <v>-0.12533323356430426</v>
      </c>
    </row>
    <row r="15" spans="1:11" x14ac:dyDescent="0.4">
      <c r="A15">
        <v>0</v>
      </c>
      <c r="B15" s="5">
        <f t="shared" ref="B15:B78" si="0">A15/$D$4*1000</f>
        <v>0</v>
      </c>
      <c r="C15" s="1">
        <f>INDEX(I15:K15,1,$D$7)</f>
        <v>0</v>
      </c>
      <c r="D15" s="1">
        <f t="shared" ref="D15:D46" si="1">D14+$D$10*(C15-D14)</f>
        <v>0</v>
      </c>
      <c r="E15" s="1">
        <f>(C15-C14)*1000</f>
        <v>125.33323356430427</v>
      </c>
      <c r="F15" s="1">
        <f>(D15-D14)*1000</f>
        <v>0</v>
      </c>
      <c r="G15" s="1">
        <f>G14+$D$11*(F15-G14)</f>
        <v>0</v>
      </c>
      <c r="I15" s="1">
        <f>IF(MOD(A15,FLOOR($D$4/$D$8,1))=0,1,0)</f>
        <v>1</v>
      </c>
      <c r="J15" s="1">
        <f>IF(MOD(A15,FLOOR($D$4/$D$8,1))&lt;FLOOR($D$4/$D$8,1)/2,1,0)</f>
        <v>1</v>
      </c>
      <c r="K15" s="1">
        <f t="shared" ref="K15:K78" si="2">SIN(2*PI()*B15/$D$4*$D$8)</f>
        <v>0</v>
      </c>
    </row>
    <row r="16" spans="1:11" x14ac:dyDescent="0.4">
      <c r="A16">
        <f t="shared" ref="A16:A79" si="3">A15+1</f>
        <v>1</v>
      </c>
      <c r="B16" s="5">
        <f t="shared" si="0"/>
        <v>1</v>
      </c>
      <c r="C16" s="1">
        <f>INDEX(I16:K16,1,$D$7)</f>
        <v>0.12533323356430426</v>
      </c>
      <c r="D16" s="1">
        <f t="shared" si="1"/>
        <v>3.9364390534343929E-2</v>
      </c>
      <c r="E16" s="1">
        <f t="shared" ref="E16:E79" si="4">(C16-C15)*1000</f>
        <v>125.33323356430427</v>
      </c>
      <c r="F16" s="1">
        <f t="shared" ref="F16:F47" si="5">(D16-D15)*1000</f>
        <v>39.364390534343926</v>
      </c>
      <c r="G16" s="1">
        <f t="shared" ref="G16:G79" si="6">G15+$D$11*(F16-G15)</f>
        <v>12.363482518348345</v>
      </c>
      <c r="I16" s="1">
        <f>IF(MOD(A16,FLOOR($D$4/$D$8,1))=0,1,0)</f>
        <v>0</v>
      </c>
      <c r="J16" s="1">
        <f>IF(MOD(A16,FLOOR($D$4/$D$8,1))&lt;FLOOR($D$4/$D$8,1)/2,1,0)</f>
        <v>1</v>
      </c>
      <c r="K16" s="1">
        <f t="shared" si="2"/>
        <v>0.12533323356430426</v>
      </c>
    </row>
    <row r="17" spans="1:11" x14ac:dyDescent="0.4">
      <c r="A17">
        <f t="shared" si="3"/>
        <v>2</v>
      </c>
      <c r="B17" s="5">
        <f t="shared" si="0"/>
        <v>2</v>
      </c>
      <c r="C17" s="1">
        <f>INDEX(I17:K17,1,$D$7)</f>
        <v>0.24868988716485479</v>
      </c>
      <c r="D17" s="1">
        <f t="shared" si="1"/>
        <v>0.10510888913080975</v>
      </c>
      <c r="E17" s="1">
        <f t="shared" si="4"/>
        <v>123.35665360055053</v>
      </c>
      <c r="F17" s="1">
        <f t="shared" si="5"/>
        <v>65.744498596465817</v>
      </c>
      <c r="G17" s="1">
        <f t="shared" si="6"/>
        <v>29.129276428396924</v>
      </c>
      <c r="I17" s="1">
        <f>IF(MOD(A17,FLOOR($D$4/$D$8,1))=0,1,0)</f>
        <v>0</v>
      </c>
      <c r="J17" s="1">
        <f>IF(MOD(A17,FLOOR($D$4/$D$8,1))&lt;FLOOR($D$4/$D$8,1)/2,1,0)</f>
        <v>1</v>
      </c>
      <c r="K17" s="1">
        <f t="shared" si="2"/>
        <v>0.24868988716485479</v>
      </c>
    </row>
    <row r="18" spans="1:11" x14ac:dyDescent="0.4">
      <c r="A18">
        <f t="shared" si="3"/>
        <v>3</v>
      </c>
      <c r="B18" s="5">
        <f t="shared" si="0"/>
        <v>3</v>
      </c>
      <c r="C18" s="1">
        <f>INDEX(I18:K18,1,$D$7)</f>
        <v>0.36812455268467792</v>
      </c>
      <c r="D18" s="1">
        <f t="shared" si="1"/>
        <v>0.1877162790651967</v>
      </c>
      <c r="E18" s="1">
        <f t="shared" si="4"/>
        <v>119.43466551982313</v>
      </c>
      <c r="F18" s="1">
        <f t="shared" si="5"/>
        <v>82.607389934386944</v>
      </c>
      <c r="G18" s="1">
        <f t="shared" si="6"/>
        <v>45.925566488285078</v>
      </c>
      <c r="I18" s="1">
        <f>IF(MOD(A18,FLOOR($D$4/$D$8,1))=0,1,0)</f>
        <v>0</v>
      </c>
      <c r="J18" s="1">
        <f>IF(MOD(A18,FLOOR($D$4/$D$8,1))&lt;FLOOR($D$4/$D$8,1)/2,1,0)</f>
        <v>1</v>
      </c>
      <c r="K18" s="1">
        <f t="shared" si="2"/>
        <v>0.36812455268467792</v>
      </c>
    </row>
    <row r="19" spans="1:11" x14ac:dyDescent="0.4">
      <c r="A19">
        <f t="shared" si="3"/>
        <v>4</v>
      </c>
      <c r="B19" s="5">
        <f t="shared" si="0"/>
        <v>4</v>
      </c>
      <c r="C19" s="1">
        <f>INDEX(I19:K19,1,$D$7)</f>
        <v>0.48175367410171532</v>
      </c>
      <c r="D19" s="1">
        <f t="shared" si="1"/>
        <v>0.28006690723262639</v>
      </c>
      <c r="E19" s="1">
        <f t="shared" si="4"/>
        <v>113.62912141703741</v>
      </c>
      <c r="F19" s="1">
        <f t="shared" si="5"/>
        <v>92.350628167429704</v>
      </c>
      <c r="G19" s="1">
        <f t="shared" si="6"/>
        <v>60.506649306843556</v>
      </c>
      <c r="I19" s="1">
        <f>IF(MOD(A19,FLOOR($D$4/$D$8,1))=0,1,0)</f>
        <v>0</v>
      </c>
      <c r="J19" s="1">
        <f>IF(MOD(A19,FLOOR($D$4/$D$8,1))&lt;FLOOR($D$4/$D$8,1)/2,1,0)</f>
        <v>1</v>
      </c>
      <c r="K19" s="1">
        <f t="shared" si="2"/>
        <v>0.48175367410171532</v>
      </c>
    </row>
    <row r="20" spans="1:11" x14ac:dyDescent="0.4">
      <c r="A20">
        <f t="shared" si="3"/>
        <v>5</v>
      </c>
      <c r="B20" s="5">
        <f t="shared" si="0"/>
        <v>5</v>
      </c>
      <c r="C20" s="1">
        <f>INDEX(I20:K20,1,$D$7)</f>
        <v>0.58778525229247314</v>
      </c>
      <c r="D20" s="1">
        <f t="shared" si="1"/>
        <v>0.37671441855134591</v>
      </c>
      <c r="E20" s="1">
        <f t="shared" si="4"/>
        <v>106.03157819075781</v>
      </c>
      <c r="F20" s="1">
        <f t="shared" si="5"/>
        <v>96.647511318719509</v>
      </c>
      <c r="G20" s="1">
        <f t="shared" si="6"/>
        <v>71.857692968805722</v>
      </c>
      <c r="I20" s="1">
        <f>IF(MOD(A20,FLOOR($D$4/$D$8,1))=0,1,0)</f>
        <v>0</v>
      </c>
      <c r="J20" s="1">
        <f>IF(MOD(A20,FLOOR($D$4/$D$8,1))&lt;FLOOR($D$4/$D$8,1)/2,1,0)</f>
        <v>1</v>
      </c>
      <c r="K20" s="1">
        <f t="shared" si="2"/>
        <v>0.58778525229247314</v>
      </c>
    </row>
    <row r="21" spans="1:11" x14ac:dyDescent="0.4">
      <c r="A21">
        <f t="shared" si="3"/>
        <v>6</v>
      </c>
      <c r="B21" s="5">
        <f t="shared" si="0"/>
        <v>6</v>
      </c>
      <c r="C21" s="1">
        <f>INDEX(I21:K21,1,$D$7)</f>
        <v>0.68454710592868862</v>
      </c>
      <c r="D21" s="1">
        <f t="shared" si="1"/>
        <v>0.4733978422574866</v>
      </c>
      <c r="E21" s="1">
        <f t="shared" si="4"/>
        <v>96.761853636215477</v>
      </c>
      <c r="F21" s="1">
        <f t="shared" si="5"/>
        <v>96.683423706140687</v>
      </c>
      <c r="G21" s="1">
        <f t="shared" si="6"/>
        <v>79.654904707889486</v>
      </c>
      <c r="I21" s="1">
        <f>IF(MOD(A21,FLOOR($D$4/$D$8,1))=0,1,0)</f>
        <v>0</v>
      </c>
      <c r="J21" s="1">
        <f>IF(MOD(A21,FLOOR($D$4/$D$8,1))&lt;FLOOR($D$4/$D$8,1)/2,1,0)</f>
        <v>1</v>
      </c>
      <c r="K21" s="1">
        <f t="shared" si="2"/>
        <v>0.68454710592868862</v>
      </c>
    </row>
    <row r="22" spans="1:11" x14ac:dyDescent="0.4">
      <c r="A22">
        <f t="shared" si="3"/>
        <v>7</v>
      </c>
      <c r="B22" s="5">
        <f t="shared" si="0"/>
        <v>7</v>
      </c>
      <c r="C22" s="1">
        <f>INDEX(I22:K22,1,$D$7)</f>
        <v>0.77051324277578914</v>
      </c>
      <c r="D22" s="1">
        <f t="shared" si="1"/>
        <v>0.56671520371987771</v>
      </c>
      <c r="E22" s="1">
        <f t="shared" si="4"/>
        <v>85.966136847100529</v>
      </c>
      <c r="F22" s="1">
        <f t="shared" si="5"/>
        <v>93.317361462391119</v>
      </c>
      <c r="G22" s="1">
        <f t="shared" si="6"/>
        <v>83.945979533361481</v>
      </c>
      <c r="I22" s="1">
        <f>IF(MOD(A22,FLOOR($D$4/$D$8,1))=0,1,0)</f>
        <v>0</v>
      </c>
      <c r="J22" s="1">
        <f>IF(MOD(A22,FLOOR($D$4/$D$8,1))&lt;FLOOR($D$4/$D$8,1)/2,1,0)</f>
        <v>1</v>
      </c>
      <c r="K22" s="1">
        <f t="shared" si="2"/>
        <v>0.77051324277578914</v>
      </c>
    </row>
    <row r="23" spans="1:11" x14ac:dyDescent="0.4">
      <c r="A23">
        <f t="shared" si="3"/>
        <v>8</v>
      </c>
      <c r="B23" s="5">
        <f t="shared" si="0"/>
        <v>8</v>
      </c>
      <c r="C23" s="1">
        <f>INDEX(I23:K23,1,$D$7)</f>
        <v>0.84432792550201508</v>
      </c>
      <c r="D23" s="1">
        <f t="shared" si="1"/>
        <v>0.65390720608633235</v>
      </c>
      <c r="E23" s="1">
        <f t="shared" si="4"/>
        <v>73.814682726225939</v>
      </c>
      <c r="F23" s="1">
        <f t="shared" si="5"/>
        <v>87.192002366454631</v>
      </c>
      <c r="G23" s="1">
        <f t="shared" si="6"/>
        <v>84.965483354107619</v>
      </c>
      <c r="I23" s="1">
        <f>IF(MOD(A23,FLOOR($D$4/$D$8,1))=0,1,0)</f>
        <v>0</v>
      </c>
      <c r="J23" s="1">
        <f>IF(MOD(A23,FLOOR($D$4/$D$8,1))&lt;FLOOR($D$4/$D$8,1)/2,1,0)</f>
        <v>1</v>
      </c>
      <c r="K23" s="1">
        <f t="shared" si="2"/>
        <v>0.84432792550201508</v>
      </c>
    </row>
    <row r="24" spans="1:11" x14ac:dyDescent="0.4">
      <c r="A24">
        <f t="shared" si="3"/>
        <v>9</v>
      </c>
      <c r="B24" s="5">
        <f t="shared" si="0"/>
        <v>9</v>
      </c>
      <c r="C24" s="1">
        <f>INDEX(I24:K24,1,$D$7)</f>
        <v>0.90482705246601958</v>
      </c>
      <c r="D24" s="1">
        <f t="shared" si="1"/>
        <v>0.73271556796139625</v>
      </c>
      <c r="E24" s="1">
        <f t="shared" si="4"/>
        <v>60.499126964004503</v>
      </c>
      <c r="F24" s="1">
        <f t="shared" si="5"/>
        <v>78.808361875063909</v>
      </c>
      <c r="G24" s="1">
        <f t="shared" si="6"/>
        <v>83.031667975889349</v>
      </c>
      <c r="I24" s="1">
        <f>IF(MOD(A24,FLOOR($D$4/$D$8,1))=0,1,0)</f>
        <v>0</v>
      </c>
      <c r="J24" s="1">
        <f>IF(MOD(A24,FLOOR($D$4/$D$8,1))&lt;FLOOR($D$4/$D$8,1)/2,1,0)</f>
        <v>1</v>
      </c>
      <c r="K24" s="1">
        <f t="shared" si="2"/>
        <v>0.90482705246601958</v>
      </c>
    </row>
    <row r="25" spans="1:11" x14ac:dyDescent="0.4">
      <c r="A25">
        <f t="shared" si="3"/>
        <v>10</v>
      </c>
      <c r="B25" s="5">
        <f t="shared" si="0"/>
        <v>10</v>
      </c>
      <c r="C25" s="1">
        <f>INDEX(I25:K25,1,$D$7)</f>
        <v>0.95105651629515353</v>
      </c>
      <c r="D25" s="1">
        <f t="shared" si="1"/>
        <v>0.80129162010194288</v>
      </c>
      <c r="E25" s="1">
        <f t="shared" si="4"/>
        <v>46.229463829133955</v>
      </c>
      <c r="F25" s="1">
        <f t="shared" si="5"/>
        <v>68.576052140546622</v>
      </c>
      <c r="G25" s="1">
        <f t="shared" si="6"/>
        <v>78.491479464237145</v>
      </c>
      <c r="I25" s="1">
        <f>IF(MOD(A25,FLOOR($D$4/$D$8,1))=0,1,0)</f>
        <v>0</v>
      </c>
      <c r="J25" s="1">
        <f>IF(MOD(A25,FLOOR($D$4/$D$8,1))&lt;FLOOR($D$4/$D$8,1)/2,1,0)</f>
        <v>1</v>
      </c>
      <c r="K25" s="1">
        <f t="shared" si="2"/>
        <v>0.95105651629515353</v>
      </c>
    </row>
    <row r="26" spans="1:11" x14ac:dyDescent="0.4">
      <c r="A26">
        <f t="shared" si="3"/>
        <v>11</v>
      </c>
      <c r="B26" s="5">
        <f t="shared" si="0"/>
        <v>11</v>
      </c>
      <c r="C26" s="1">
        <f>INDEX(I26:K26,1,$D$7)</f>
        <v>0.98228725072868861</v>
      </c>
      <c r="D26" s="1">
        <f t="shared" si="1"/>
        <v>0.85813833574457088</v>
      </c>
      <c r="E26" s="1">
        <f t="shared" si="4"/>
        <v>31.23073443353508</v>
      </c>
      <c r="F26" s="1">
        <f t="shared" si="5"/>
        <v>56.846715642627998</v>
      </c>
      <c r="G26" s="1">
        <f t="shared" si="6"/>
        <v>71.69333892427963</v>
      </c>
      <c r="I26" s="1">
        <f>IF(MOD(A26,FLOOR($D$4/$D$8,1))=0,1,0)</f>
        <v>0</v>
      </c>
      <c r="J26" s="1">
        <f>IF(MOD(A26,FLOOR($D$4/$D$8,1))&lt;FLOOR($D$4/$D$8,1)/2,1,0)</f>
        <v>1</v>
      </c>
      <c r="K26" s="1">
        <f t="shared" si="2"/>
        <v>0.98228725072868861</v>
      </c>
    </row>
    <row r="27" spans="1:11" x14ac:dyDescent="0.4">
      <c r="A27">
        <f t="shared" si="3"/>
        <v>12</v>
      </c>
      <c r="B27" s="5">
        <f t="shared" si="0"/>
        <v>12</v>
      </c>
      <c r="C27" s="1">
        <f>INDEX(I27:K27,1,$D$7)</f>
        <v>0.99802672842827156</v>
      </c>
      <c r="D27" s="1">
        <f t="shared" si="1"/>
        <v>0.9020741791296184</v>
      </c>
      <c r="E27" s="1">
        <f t="shared" si="4"/>
        <v>15.739477699582949</v>
      </c>
      <c r="F27" s="1">
        <f t="shared" si="5"/>
        <v>43.935843385047527</v>
      </c>
      <c r="G27" s="1">
        <f t="shared" si="6"/>
        <v>62.975324846225568</v>
      </c>
      <c r="I27" s="1">
        <f>IF(MOD(A27,FLOOR($D$4/$D$8,1))=0,1,0)</f>
        <v>0</v>
      </c>
      <c r="J27" s="1">
        <f>IF(MOD(A27,FLOOR($D$4/$D$8,1))&lt;FLOOR($D$4/$D$8,1)/2,1,0)</f>
        <v>1</v>
      </c>
      <c r="K27" s="1">
        <f t="shared" si="2"/>
        <v>0.99802672842827156</v>
      </c>
    </row>
    <row r="28" spans="1:11" x14ac:dyDescent="0.4">
      <c r="A28">
        <f t="shared" si="3"/>
        <v>13</v>
      </c>
      <c r="B28" s="5">
        <f t="shared" si="0"/>
        <v>13</v>
      </c>
      <c r="C28" s="1">
        <f>INDEX(I28:K28,1,$D$7)</f>
        <v>0.99802672842827156</v>
      </c>
      <c r="D28" s="1">
        <f t="shared" si="1"/>
        <v>0.93221074798643455</v>
      </c>
      <c r="E28" s="1">
        <f t="shared" si="4"/>
        <v>0</v>
      </c>
      <c r="F28" s="1">
        <f t="shared" si="5"/>
        <v>30.136568856816147</v>
      </c>
      <c r="G28" s="1">
        <f t="shared" si="6"/>
        <v>52.66139949165543</v>
      </c>
      <c r="I28" s="1">
        <f>IF(MOD(A28,FLOOR($D$4/$D$8,1))=0,1,0)</f>
        <v>0</v>
      </c>
      <c r="J28" s="1">
        <f>IF(MOD(A28,FLOOR($D$4/$D$8,1))&lt;FLOOR($D$4/$D$8,1)/2,1,0)</f>
        <v>1</v>
      </c>
      <c r="K28" s="1">
        <f t="shared" si="2"/>
        <v>0.99802672842827156</v>
      </c>
    </row>
    <row r="29" spans="1:11" x14ac:dyDescent="0.4">
      <c r="A29">
        <f t="shared" si="3"/>
        <v>14</v>
      </c>
      <c r="B29" s="5">
        <f t="shared" si="0"/>
        <v>14</v>
      </c>
      <c r="C29" s="1">
        <f>INDEX(I29:K29,1,$D$7)</f>
        <v>0.98228725072868872</v>
      </c>
      <c r="D29" s="1">
        <f t="shared" si="1"/>
        <v>0.94793866750531353</v>
      </c>
      <c r="E29" s="1">
        <f t="shared" si="4"/>
        <v>-15.739477699582839</v>
      </c>
      <c r="F29" s="1">
        <f t="shared" si="5"/>
        <v>15.727919518878974</v>
      </c>
      <c r="G29" s="1">
        <f t="shared" si="6"/>
        <v>41.061412097291957</v>
      </c>
      <c r="I29" s="1">
        <f>IF(MOD(A29,FLOOR($D$4/$D$8,1))=0,1,0)</f>
        <v>0</v>
      </c>
      <c r="J29" s="1">
        <f>IF(MOD(A29,FLOOR($D$4/$D$8,1))&lt;FLOOR($D$4/$D$8,1)/2,1,0)</f>
        <v>1</v>
      </c>
      <c r="K29" s="1">
        <f t="shared" si="2"/>
        <v>0.98228725072868872</v>
      </c>
    </row>
    <row r="30" spans="1:11" x14ac:dyDescent="0.4">
      <c r="A30">
        <f t="shared" si="3"/>
        <v>15</v>
      </c>
      <c r="B30" s="5">
        <f t="shared" si="0"/>
        <v>15</v>
      </c>
      <c r="C30" s="1">
        <f>INDEX(I30:K30,1,$D$7)</f>
        <v>0.95105651629515364</v>
      </c>
      <c r="D30" s="1">
        <f t="shared" si="1"/>
        <v>0.94891791470017128</v>
      </c>
      <c r="E30" s="1">
        <f t="shared" si="4"/>
        <v>-31.23073443353508</v>
      </c>
      <c r="F30" s="1">
        <f t="shared" si="5"/>
        <v>0.97924719485775746</v>
      </c>
      <c r="G30" s="1">
        <f t="shared" si="6"/>
        <v>28.472492560065845</v>
      </c>
      <c r="I30" s="1">
        <f>IF(MOD(A30,FLOOR($D$4/$D$8,1))=0,1,0)</f>
        <v>0</v>
      </c>
      <c r="J30" s="1">
        <f>IF(MOD(A30,FLOOR($D$4/$D$8,1))&lt;FLOOR($D$4/$D$8,1)/2,1,0)</f>
        <v>1</v>
      </c>
      <c r="K30" s="1">
        <f t="shared" si="2"/>
        <v>0.95105651629515364</v>
      </c>
    </row>
    <row r="31" spans="1:11" x14ac:dyDescent="0.4">
      <c r="A31">
        <f t="shared" si="3"/>
        <v>16</v>
      </c>
      <c r="B31" s="5">
        <f t="shared" si="0"/>
        <v>16</v>
      </c>
      <c r="C31" s="1">
        <f>INDEX(I31:K31,1,$D$7)</f>
        <v>0.90482705246601947</v>
      </c>
      <c r="D31" s="1">
        <f t="shared" si="1"/>
        <v>0.93506995218757383</v>
      </c>
      <c r="E31" s="1">
        <f t="shared" si="4"/>
        <v>-46.229463829134176</v>
      </c>
      <c r="F31" s="1">
        <f t="shared" si="5"/>
        <v>-13.847962512597455</v>
      </c>
      <c r="G31" s="1">
        <f t="shared" si="6"/>
        <v>15.180575694163332</v>
      </c>
      <c r="I31" s="1">
        <f>IF(MOD(A31,FLOOR($D$4/$D$8,1))=0,1,0)</f>
        <v>0</v>
      </c>
      <c r="J31" s="1">
        <f>IF(MOD(A31,FLOOR($D$4/$D$8,1))&lt;FLOOR($D$4/$D$8,1)/2,1,0)</f>
        <v>1</v>
      </c>
      <c r="K31" s="1">
        <f t="shared" si="2"/>
        <v>0.90482705246601947</v>
      </c>
    </row>
    <row r="32" spans="1:11" x14ac:dyDescent="0.4">
      <c r="A32">
        <f t="shared" si="3"/>
        <v>17</v>
      </c>
      <c r="B32" s="5">
        <f t="shared" si="0"/>
        <v>17</v>
      </c>
      <c r="C32" s="1">
        <f>INDEX(I32:K32,1,$D$7)</f>
        <v>0.84432792550201519</v>
      </c>
      <c r="D32" s="1">
        <f t="shared" si="1"/>
        <v>0.90656989298742952</v>
      </c>
      <c r="E32" s="1">
        <f t="shared" si="4"/>
        <v>-60.499126964004276</v>
      </c>
      <c r="F32" s="1">
        <f t="shared" si="5"/>
        <v>-28.500059200144314</v>
      </c>
      <c r="G32" s="1">
        <f t="shared" si="6"/>
        <v>1.4614564959387124</v>
      </c>
      <c r="I32" s="1">
        <f>IF(MOD(A32,FLOOR($D$4/$D$8,1))=0,1,0)</f>
        <v>0</v>
      </c>
      <c r="J32" s="1">
        <f>IF(MOD(A32,FLOOR($D$4/$D$8,1))&lt;FLOOR($D$4/$D$8,1)/2,1,0)</f>
        <v>1</v>
      </c>
      <c r="K32" s="1">
        <f t="shared" si="2"/>
        <v>0.84432792550201519</v>
      </c>
    </row>
    <row r="33" spans="1:11" x14ac:dyDescent="0.4">
      <c r="A33">
        <f t="shared" si="3"/>
        <v>18</v>
      </c>
      <c r="B33" s="5">
        <f t="shared" si="0"/>
        <v>18</v>
      </c>
      <c r="C33" s="1">
        <f>INDEX(I33:K33,1,$D$7)</f>
        <v>0.77051324277578925</v>
      </c>
      <c r="D33" s="1">
        <f t="shared" si="1"/>
        <v>0.86383751497870476</v>
      </c>
      <c r="E33" s="1">
        <f t="shared" si="4"/>
        <v>-73.814682726225939</v>
      </c>
      <c r="F33" s="1">
        <f t="shared" si="5"/>
        <v>-42.732378008724758</v>
      </c>
      <c r="G33" s="1">
        <f t="shared" si="6"/>
        <v>-12.418847324349896</v>
      </c>
      <c r="I33" s="1">
        <f>IF(MOD(A33,FLOOR($D$4/$D$8,1))=0,1,0)</f>
        <v>0</v>
      </c>
      <c r="J33" s="1">
        <f>IF(MOD(A33,FLOOR($D$4/$D$8,1))&lt;FLOOR($D$4/$D$8,1)/2,1,0)</f>
        <v>1</v>
      </c>
      <c r="K33" s="1">
        <f t="shared" si="2"/>
        <v>0.77051324277578925</v>
      </c>
    </row>
    <row r="34" spans="1:11" x14ac:dyDescent="0.4">
      <c r="A34">
        <f t="shared" si="3"/>
        <v>19</v>
      </c>
      <c r="B34" s="5">
        <f t="shared" si="0"/>
        <v>19</v>
      </c>
      <c r="C34" s="1">
        <f>INDEX(I34:K34,1,$D$7)</f>
        <v>0.68454710592868884</v>
      </c>
      <c r="D34" s="1">
        <f t="shared" si="1"/>
        <v>0.80752637163549845</v>
      </c>
      <c r="E34" s="1">
        <f t="shared" si="4"/>
        <v>-85.966136847100415</v>
      </c>
      <c r="F34" s="1">
        <f t="shared" si="5"/>
        <v>-56.311143343206304</v>
      </c>
      <c r="G34" s="1">
        <f t="shared" si="6"/>
        <v>-26.20444459012873</v>
      </c>
      <c r="I34" s="1">
        <f>IF(MOD(A34,FLOOR($D$4/$D$8,1))=0,1,0)</f>
        <v>0</v>
      </c>
      <c r="J34" s="1">
        <f>IF(MOD(A34,FLOOR($D$4/$D$8,1))&lt;FLOOR($D$4/$D$8,1)/2,1,0)</f>
        <v>1</v>
      </c>
      <c r="K34" s="1">
        <f t="shared" si="2"/>
        <v>0.68454710592868884</v>
      </c>
    </row>
    <row r="35" spans="1:11" x14ac:dyDescent="0.4">
      <c r="A35">
        <f t="shared" si="3"/>
        <v>20</v>
      </c>
      <c r="B35" s="5">
        <f t="shared" si="0"/>
        <v>20</v>
      </c>
      <c r="C35" s="1">
        <f>INDEX(I35:K35,1,$D$7)</f>
        <v>0.58778525229247325</v>
      </c>
      <c r="D35" s="1">
        <f t="shared" si="1"/>
        <v>0.73851055681703925</v>
      </c>
      <c r="E35" s="1">
        <f t="shared" si="4"/>
        <v>-96.761853636215591</v>
      </c>
      <c r="F35" s="1">
        <f t="shared" si="5"/>
        <v>-69.015814818459205</v>
      </c>
      <c r="G35" s="1">
        <f t="shared" si="6"/>
        <v>-39.65054702483328</v>
      </c>
      <c r="I35" s="1">
        <f>IF(MOD(A35,FLOOR($D$4/$D$8,1))=0,1,0)</f>
        <v>0</v>
      </c>
      <c r="J35" s="1">
        <f>IF(MOD(A35,FLOOR($D$4/$D$8,1))&lt;FLOOR($D$4/$D$8,1)/2,1,0)</f>
        <v>1</v>
      </c>
      <c r="K35" s="1">
        <f t="shared" si="2"/>
        <v>0.58778525229247325</v>
      </c>
    </row>
    <row r="36" spans="1:11" x14ac:dyDescent="0.4">
      <c r="A36">
        <f t="shared" si="3"/>
        <v>21</v>
      </c>
      <c r="B36" s="5">
        <f t="shared" si="0"/>
        <v>21</v>
      </c>
      <c r="C36" s="1">
        <f>INDEX(I36:K36,1,$D$7)</f>
        <v>0.48175367410171521</v>
      </c>
      <c r="D36" s="1">
        <f t="shared" si="1"/>
        <v>0.65786891121231494</v>
      </c>
      <c r="E36" s="1">
        <f t="shared" si="4"/>
        <v>-106.03157819075804</v>
      </c>
      <c r="F36" s="1">
        <f t="shared" si="5"/>
        <v>-80.641645604724317</v>
      </c>
      <c r="G36" s="1">
        <f t="shared" si="6"/>
        <v>-52.524942482784525</v>
      </c>
      <c r="I36" s="1">
        <f>IF(MOD(A36,FLOOR($D$4/$D$8,1))=0,1,0)</f>
        <v>0</v>
      </c>
      <c r="J36" s="1">
        <f>IF(MOD(A36,FLOOR($D$4/$D$8,1))&lt;FLOOR($D$4/$D$8,1)/2,1,0)</f>
        <v>1</v>
      </c>
      <c r="K36" s="1">
        <f t="shared" si="2"/>
        <v>0.48175367410171521</v>
      </c>
    </row>
    <row r="37" spans="1:11" x14ac:dyDescent="0.4">
      <c r="A37">
        <f t="shared" si="3"/>
        <v>22</v>
      </c>
      <c r="B37" s="5">
        <f t="shared" si="0"/>
        <v>22</v>
      </c>
      <c r="C37" s="1">
        <f>INDEX(I37:K37,1,$D$7)</f>
        <v>0.36812455268467853</v>
      </c>
      <c r="D37" s="1">
        <f t="shared" si="1"/>
        <v>0.56686663065316056</v>
      </c>
      <c r="E37" s="1">
        <f t="shared" si="4"/>
        <v>-113.62912141703669</v>
      </c>
      <c r="F37" s="1">
        <f t="shared" si="5"/>
        <v>-91.002280559154386</v>
      </c>
      <c r="G37" s="1">
        <f t="shared" si="6"/>
        <v>-64.609821486429595</v>
      </c>
      <c r="I37" s="1">
        <f>IF(MOD(A37,FLOOR($D$4/$D$8,1))=0,1,0)</f>
        <v>0</v>
      </c>
      <c r="J37" s="1">
        <f>IF(MOD(A37,FLOOR($D$4/$D$8,1))&lt;FLOOR($D$4/$D$8,1)/2,1,0)</f>
        <v>1</v>
      </c>
      <c r="K37" s="1">
        <f t="shared" si="2"/>
        <v>0.36812455268467853</v>
      </c>
    </row>
    <row r="38" spans="1:11" x14ac:dyDescent="0.4">
      <c r="A38">
        <f t="shared" si="3"/>
        <v>23</v>
      </c>
      <c r="B38" s="5">
        <f t="shared" si="0"/>
        <v>23</v>
      </c>
      <c r="C38" s="1">
        <f>INDEX(I38:K38,1,$D$7)</f>
        <v>0.24868988716485482</v>
      </c>
      <c r="D38" s="1">
        <f t="shared" si="1"/>
        <v>0.46693436820823314</v>
      </c>
      <c r="E38" s="1">
        <f t="shared" si="4"/>
        <v>-119.43466551982371</v>
      </c>
      <c r="F38" s="1">
        <f t="shared" si="5"/>
        <v>-99.932262444927417</v>
      </c>
      <c r="G38" s="1">
        <f t="shared" si="6"/>
        <v>-75.703817236592883</v>
      </c>
      <c r="I38" s="1">
        <f>IF(MOD(A38,FLOOR($D$4/$D$8,1))=0,1,0)</f>
        <v>0</v>
      </c>
      <c r="J38" s="1">
        <f>IF(MOD(A38,FLOOR($D$4/$D$8,1))&lt;FLOOR($D$4/$D$8,1)/2,1,0)</f>
        <v>1</v>
      </c>
      <c r="K38" s="1">
        <f t="shared" si="2"/>
        <v>0.24868988716485482</v>
      </c>
    </row>
    <row r="39" spans="1:11" x14ac:dyDescent="0.4">
      <c r="A39">
        <f t="shared" si="3"/>
        <v>24</v>
      </c>
      <c r="B39" s="5">
        <f t="shared" si="0"/>
        <v>24</v>
      </c>
      <c r="C39" s="1">
        <f>INDEX(I39:K39,1,$D$7)</f>
        <v>0.12533323356430454</v>
      </c>
      <c r="D39" s="1">
        <f t="shared" si="1"/>
        <v>0.35964502372483681</v>
      </c>
      <c r="E39" s="1">
        <f t="shared" si="4"/>
        <v>-123.35665360055029</v>
      </c>
      <c r="F39" s="1">
        <f t="shared" si="5"/>
        <v>-107.28934448339633</v>
      </c>
      <c r="G39" s="1">
        <f t="shared" si="6"/>
        <v>-85.624131222096281</v>
      </c>
      <c r="I39" s="1">
        <f>IF(MOD(A39,FLOOR($D$4/$D$8,1))=0,1,0)</f>
        <v>0</v>
      </c>
      <c r="J39" s="1">
        <f>IF(MOD(A39,FLOOR($D$4/$D$8,1))&lt;FLOOR($D$4/$D$8,1)/2,1,0)</f>
        <v>1</v>
      </c>
      <c r="K39" s="1">
        <f t="shared" si="2"/>
        <v>0.12533323356430454</v>
      </c>
    </row>
    <row r="40" spans="1:11" x14ac:dyDescent="0.4">
      <c r="A40">
        <f t="shared" si="3"/>
        <v>25</v>
      </c>
      <c r="B40" s="5">
        <f t="shared" si="0"/>
        <v>25</v>
      </c>
      <c r="C40" s="1">
        <f>INDEX(I40:K40,1,$D$7)</f>
        <v>1.22514845490862E-16</v>
      </c>
      <c r="D40" s="1">
        <f t="shared" si="1"/>
        <v>0.24668849364078474</v>
      </c>
      <c r="E40" s="1">
        <f t="shared" si="4"/>
        <v>-125.33323356430442</v>
      </c>
      <c r="F40" s="1">
        <f t="shared" si="5"/>
        <v>-112.95653008405208</v>
      </c>
      <c r="G40" s="1">
        <f t="shared" si="6"/>
        <v>-94.20863185648281</v>
      </c>
      <c r="I40" s="1">
        <f>IF(MOD(A40,FLOOR($D$4/$D$8,1))=0,1,0)</f>
        <v>0</v>
      </c>
      <c r="J40" s="1">
        <f>IF(MOD(A40,FLOOR($D$4/$D$8,1))&lt;FLOOR($D$4/$D$8,1)/2,1,0)</f>
        <v>0</v>
      </c>
      <c r="K40" s="1">
        <f t="shared" si="2"/>
        <v>1.22514845490862E-16</v>
      </c>
    </row>
    <row r="41" spans="1:11" x14ac:dyDescent="0.4">
      <c r="A41">
        <f t="shared" si="3"/>
        <v>26</v>
      </c>
      <c r="B41" s="5">
        <f t="shared" si="0"/>
        <v>26</v>
      </c>
      <c r="C41" s="1">
        <f>INDEX(I41:K41,1,$D$7)</f>
        <v>-0.12533323356430473</v>
      </c>
      <c r="D41" s="1">
        <f t="shared" si="1"/>
        <v>0.12984471533477981</v>
      </c>
      <c r="E41" s="1">
        <f t="shared" si="4"/>
        <v>-125.33323356430485</v>
      </c>
      <c r="F41" s="1">
        <f t="shared" si="5"/>
        <v>-116.84377830600492</v>
      </c>
      <c r="G41" s="1">
        <f t="shared" si="6"/>
        <v>-101.31782962711166</v>
      </c>
      <c r="I41" s="1">
        <f>IF(MOD(A41,FLOOR($D$4/$D$8,1))=0,1,0)</f>
        <v>0</v>
      </c>
      <c r="J41" s="1">
        <f>IF(MOD(A41,FLOOR($D$4/$D$8,1))&lt;FLOOR($D$4/$D$8,1)/2,1,0)</f>
        <v>0</v>
      </c>
      <c r="K41" s="1">
        <f t="shared" si="2"/>
        <v>-0.12533323356430473</v>
      </c>
    </row>
    <row r="42" spans="1:11" x14ac:dyDescent="0.4">
      <c r="A42">
        <f t="shared" si="3"/>
        <v>27</v>
      </c>
      <c r="B42" s="5">
        <f t="shared" si="0"/>
        <v>27</v>
      </c>
      <c r="C42" s="1">
        <f>INDEX(I42:K42,1,$D$7)</f>
        <v>-0.24868988716485457</v>
      </c>
      <c r="D42" s="1">
        <f t="shared" si="1"/>
        <v>1.095538726272334E-2</v>
      </c>
      <c r="E42" s="1">
        <f t="shared" si="4"/>
        <v>-123.35665360054985</v>
      </c>
      <c r="F42" s="1">
        <f t="shared" si="5"/>
        <v>-118.88932807205647</v>
      </c>
      <c r="G42" s="1">
        <f t="shared" si="6"/>
        <v>-106.8366477999911</v>
      </c>
      <c r="I42" s="1">
        <f>IF(MOD(A42,FLOOR($D$4/$D$8,1))=0,1,0)</f>
        <v>0</v>
      </c>
      <c r="J42" s="1">
        <f>IF(MOD(A42,FLOOR($D$4/$D$8,1))&lt;FLOOR($D$4/$D$8,1)/2,1,0)</f>
        <v>0</v>
      </c>
      <c r="K42" s="1">
        <f t="shared" si="2"/>
        <v>-0.24868988716485457</v>
      </c>
    </row>
    <row r="43" spans="1:11" x14ac:dyDescent="0.4">
      <c r="A43">
        <f t="shared" si="3"/>
        <v>28</v>
      </c>
      <c r="B43" s="5">
        <f t="shared" si="0"/>
        <v>28</v>
      </c>
      <c r="C43" s="1">
        <f>INDEX(I43:K43,1,$D$7)</f>
        <v>-0.36812455268467748</v>
      </c>
      <c r="D43" s="1">
        <f t="shared" si="1"/>
        <v>-0.10810521921376261</v>
      </c>
      <c r="E43" s="1">
        <f t="shared" si="4"/>
        <v>-119.4346655198229</v>
      </c>
      <c r="F43" s="1">
        <f t="shared" si="5"/>
        <v>-119.06060647648594</v>
      </c>
      <c r="G43" s="1">
        <f t="shared" si="6"/>
        <v>-110.67592226481486</v>
      </c>
      <c r="I43" s="1">
        <f>IF(MOD(A43,FLOOR($D$4/$D$8,1))=0,1,0)</f>
        <v>0</v>
      </c>
      <c r="J43" s="1">
        <f>IF(MOD(A43,FLOOR($D$4/$D$8,1))&lt;FLOOR($D$4/$D$8,1)/2,1,0)</f>
        <v>0</v>
      </c>
      <c r="K43" s="1">
        <f t="shared" si="2"/>
        <v>-0.36812455268467748</v>
      </c>
    </row>
    <row r="44" spans="1:11" x14ac:dyDescent="0.4">
      <c r="A44">
        <f t="shared" si="3"/>
        <v>29</v>
      </c>
      <c r="B44" s="5">
        <f t="shared" si="0"/>
        <v>29</v>
      </c>
      <c r="C44" s="1">
        <f>INDEX(I44:K44,1,$D$7)</f>
        <v>-0.48175367410171538</v>
      </c>
      <c r="D44" s="1">
        <f t="shared" si="1"/>
        <v>-0.2254599166270162</v>
      </c>
      <c r="E44" s="1">
        <f t="shared" si="4"/>
        <v>-113.62912141703791</v>
      </c>
      <c r="F44" s="1">
        <f t="shared" si="5"/>
        <v>-117.35469741325359</v>
      </c>
      <c r="G44" s="1">
        <f t="shared" si="6"/>
        <v>-112.77357749764921</v>
      </c>
      <c r="I44" s="1">
        <f>IF(MOD(A44,FLOOR($D$4/$D$8,1))=0,1,0)</f>
        <v>0</v>
      </c>
      <c r="J44" s="1">
        <f>IF(MOD(A44,FLOOR($D$4/$D$8,1))&lt;FLOOR($D$4/$D$8,1)/2,1,0)</f>
        <v>0</v>
      </c>
      <c r="K44" s="1">
        <f t="shared" si="2"/>
        <v>-0.48175367410171538</v>
      </c>
    </row>
    <row r="45" spans="1:11" x14ac:dyDescent="0.4">
      <c r="A45">
        <f t="shared" si="3"/>
        <v>30</v>
      </c>
      <c r="B45" s="5">
        <f t="shared" si="0"/>
        <v>30</v>
      </c>
      <c r="C45" s="1">
        <f>INDEX(I45:K45,1,$D$7)</f>
        <v>-0.58778525229247303</v>
      </c>
      <c r="D45" s="1">
        <f t="shared" si="1"/>
        <v>-0.33925827327999902</v>
      </c>
      <c r="E45" s="1">
        <f t="shared" si="4"/>
        <v>-106.03157819075764</v>
      </c>
      <c r="F45" s="1">
        <f t="shared" si="5"/>
        <v>-113.79835665298282</v>
      </c>
      <c r="G45" s="1">
        <f t="shared" si="6"/>
        <v>-113.0954379151522</v>
      </c>
      <c r="I45" s="1">
        <f>IF(MOD(A45,FLOOR($D$4/$D$8,1))=0,1,0)</f>
        <v>0</v>
      </c>
      <c r="J45" s="1">
        <f>IF(MOD(A45,FLOOR($D$4/$D$8,1))&lt;FLOOR($D$4/$D$8,1)/2,1,0)</f>
        <v>0</v>
      </c>
      <c r="K45" s="1">
        <f t="shared" si="2"/>
        <v>-0.58778525229247303</v>
      </c>
    </row>
    <row r="46" spans="1:11" x14ac:dyDescent="0.4">
      <c r="A46">
        <f t="shared" si="3"/>
        <v>31</v>
      </c>
      <c r="B46" s="5">
        <f t="shared" si="0"/>
        <v>31</v>
      </c>
      <c r="C46" s="1">
        <f>INDEX(I46:K46,1,$D$7)</f>
        <v>-0.68454710592868839</v>
      </c>
      <c r="D46" s="1">
        <f t="shared" si="1"/>
        <v>-0.44770584196541952</v>
      </c>
      <c r="E46" s="1">
        <f t="shared" si="4"/>
        <v>-96.761853636215363</v>
      </c>
      <c r="F46" s="1">
        <f t="shared" si="5"/>
        <v>-108.44756868542049</v>
      </c>
      <c r="G46" s="1">
        <f t="shared" si="6"/>
        <v>-111.63564521445683</v>
      </c>
      <c r="I46" s="1">
        <f>IF(MOD(A46,FLOOR($D$4/$D$8,1))=0,1,0)</f>
        <v>0</v>
      </c>
      <c r="J46" s="1">
        <f>IF(MOD(A46,FLOOR($D$4/$D$8,1))&lt;FLOOR($D$4/$D$8,1)/2,1,0)</f>
        <v>0</v>
      </c>
      <c r="K46" s="1">
        <f t="shared" si="2"/>
        <v>-0.68454710592868839</v>
      </c>
    </row>
    <row r="47" spans="1:11" x14ac:dyDescent="0.4">
      <c r="A47">
        <f t="shared" si="3"/>
        <v>32</v>
      </c>
      <c r="B47" s="5">
        <f t="shared" si="0"/>
        <v>32</v>
      </c>
      <c r="C47" s="1">
        <f>INDEX(I47:K47,1,$D$7)</f>
        <v>-0.77051324277578936</v>
      </c>
      <c r="D47" s="1">
        <f t="shared" ref="D47:D78" si="7">D46+$D$10*(C47-D46)</f>
        <v>-0.54909249123236192</v>
      </c>
      <c r="E47" s="1">
        <f t="shared" si="4"/>
        <v>-85.966136847100969</v>
      </c>
      <c r="F47" s="1">
        <f t="shared" si="5"/>
        <v>-101.38664926694241</v>
      </c>
      <c r="G47" s="1">
        <f t="shared" si="6"/>
        <v>-108.41666276591199</v>
      </c>
      <c r="I47" s="1">
        <f>IF(MOD(A47,FLOOR($D$4/$D$8,1))=0,1,0)</f>
        <v>0</v>
      </c>
      <c r="J47" s="1">
        <f>IF(MOD(A47,FLOOR($D$4/$D$8,1))&lt;FLOOR($D$4/$D$8,1)/2,1,0)</f>
        <v>0</v>
      </c>
      <c r="K47" s="1">
        <f t="shared" si="2"/>
        <v>-0.77051324277578936</v>
      </c>
    </row>
    <row r="48" spans="1:11" x14ac:dyDescent="0.4">
      <c r="A48">
        <f t="shared" si="3"/>
        <v>33</v>
      </c>
      <c r="B48" s="5">
        <f t="shared" si="0"/>
        <v>33</v>
      </c>
      <c r="C48" s="1">
        <f>INDEX(I48:K48,1,$D$7)</f>
        <v>-0.8443279255020153</v>
      </c>
      <c r="D48" s="1">
        <f t="shared" si="7"/>
        <v>-0.64181939696726042</v>
      </c>
      <c r="E48" s="1">
        <f t="shared" si="4"/>
        <v>-73.814682726225939</v>
      </c>
      <c r="F48" s="1">
        <f t="shared" ref="F48:F79" si="8">(D48-D47)*1000</f>
        <v>-92.726905734898509</v>
      </c>
      <c r="G48" s="1">
        <f t="shared" si="6"/>
        <v>-103.48885786059209</v>
      </c>
      <c r="I48" s="1">
        <f>IF(MOD(A48,FLOOR($D$4/$D$8,1))=0,1,0)</f>
        <v>0</v>
      </c>
      <c r="J48" s="1">
        <f>IF(MOD(A48,FLOOR($D$4/$D$8,1))&lt;FLOOR($D$4/$D$8,1)/2,1,0)</f>
        <v>0</v>
      </c>
      <c r="K48" s="1">
        <f t="shared" si="2"/>
        <v>-0.8443279255020153</v>
      </c>
    </row>
    <row r="49" spans="1:11" x14ac:dyDescent="0.4">
      <c r="A49">
        <f t="shared" si="3"/>
        <v>34</v>
      </c>
      <c r="B49" s="5">
        <f t="shared" si="0"/>
        <v>34</v>
      </c>
      <c r="C49" s="1">
        <f>INDEX(I49:K49,1,$D$7)</f>
        <v>-0.90482705246601935</v>
      </c>
      <c r="D49" s="1">
        <f t="shared" si="7"/>
        <v>-0.72442427174904356</v>
      </c>
      <c r="E49" s="1">
        <f t="shared" si="4"/>
        <v>-60.499126964004056</v>
      </c>
      <c r="F49" s="1">
        <f t="shared" si="8"/>
        <v>-82.604874781783138</v>
      </c>
      <c r="G49" s="1">
        <f t="shared" si="6"/>
        <v>-96.929661688532249</v>
      </c>
      <c r="I49" s="1">
        <f>IF(MOD(A49,FLOOR($D$4/$D$8,1))=0,1,0)</f>
        <v>0</v>
      </c>
      <c r="J49" s="1">
        <f>IF(MOD(A49,FLOOR($D$4/$D$8,1))&lt;FLOOR($D$4/$D$8,1)/2,1,0)</f>
        <v>0</v>
      </c>
      <c r="K49" s="1">
        <f t="shared" si="2"/>
        <v>-0.90482705246601935</v>
      </c>
    </row>
    <row r="50" spans="1:11" x14ac:dyDescent="0.4">
      <c r="A50">
        <f t="shared" si="3"/>
        <v>35</v>
      </c>
      <c r="B50" s="5">
        <f t="shared" si="0"/>
        <v>35</v>
      </c>
      <c r="C50" s="1">
        <f>INDEX(I50:K50,1,$D$7)</f>
        <v>-0.95105651629515353</v>
      </c>
      <c r="D50" s="1">
        <f t="shared" si="7"/>
        <v>-0.7956044362455641</v>
      </c>
      <c r="E50" s="1">
        <f t="shared" si="4"/>
        <v>-46.229463829134176</v>
      </c>
      <c r="F50" s="1">
        <f t="shared" si="8"/>
        <v>-71.180164496520533</v>
      </c>
      <c r="G50" s="1">
        <f t="shared" si="6"/>
        <v>-88.842315382180942</v>
      </c>
      <c r="I50" s="1">
        <f>IF(MOD(A50,FLOOR($D$4/$D$8,1))=0,1,0)</f>
        <v>0</v>
      </c>
      <c r="J50" s="1">
        <f>IF(MOD(A50,FLOOR($D$4/$D$8,1))&lt;FLOOR($D$4/$D$8,1)/2,1,0)</f>
        <v>0</v>
      </c>
      <c r="K50" s="1">
        <f t="shared" si="2"/>
        <v>-0.95105651629515353</v>
      </c>
    </row>
    <row r="51" spans="1:11" x14ac:dyDescent="0.4">
      <c r="A51">
        <f t="shared" si="3"/>
        <v>36</v>
      </c>
      <c r="B51" s="5">
        <f t="shared" si="0"/>
        <v>36</v>
      </c>
      <c r="C51" s="1">
        <f>INDEX(I51:K51,1,$D$7)</f>
        <v>-0.98228725072868872</v>
      </c>
      <c r="D51" s="1">
        <f t="shared" si="7"/>
        <v>-0.85423737027573776</v>
      </c>
      <c r="E51" s="1">
        <f t="shared" si="4"/>
        <v>-31.23073443353519</v>
      </c>
      <c r="F51" s="1">
        <f t="shared" si="8"/>
        <v>-58.632934030173665</v>
      </c>
      <c r="G51" s="1">
        <f t="shared" si="6"/>
        <v>-79.354218318673716</v>
      </c>
      <c r="I51" s="1">
        <f>IF(MOD(A51,FLOOR($D$4/$D$8,1))=0,1,0)</f>
        <v>0</v>
      </c>
      <c r="J51" s="1">
        <f>IF(MOD(A51,FLOOR($D$4/$D$8,1))&lt;FLOOR($D$4/$D$8,1)/2,1,0)</f>
        <v>0</v>
      </c>
      <c r="K51" s="1">
        <f t="shared" si="2"/>
        <v>-0.98228725072868872</v>
      </c>
    </row>
    <row r="52" spans="1:11" x14ac:dyDescent="0.4">
      <c r="A52">
        <f t="shared" si="3"/>
        <v>37</v>
      </c>
      <c r="B52" s="5">
        <f t="shared" si="0"/>
        <v>37</v>
      </c>
      <c r="C52" s="1">
        <f>INDEX(I52:K52,1,$D$7)</f>
        <v>-0.99802672842827156</v>
      </c>
      <c r="D52" s="1">
        <f t="shared" si="7"/>
        <v>-0.89939842044600204</v>
      </c>
      <c r="E52" s="1">
        <f t="shared" si="4"/>
        <v>-15.739477699582839</v>
      </c>
      <c r="F52" s="1">
        <f t="shared" si="8"/>
        <v>-45.161050170264282</v>
      </c>
      <c r="G52" s="1">
        <f t="shared" si="6"/>
        <v>-68.614902126772421</v>
      </c>
      <c r="I52" s="1">
        <f>IF(MOD(A52,FLOOR($D$4/$D$8,1))=0,1,0)</f>
        <v>0</v>
      </c>
      <c r="J52" s="1">
        <f>IF(MOD(A52,FLOOR($D$4/$D$8,1))&lt;FLOOR($D$4/$D$8,1)/2,1,0)</f>
        <v>0</v>
      </c>
      <c r="K52" s="1">
        <f t="shared" si="2"/>
        <v>-0.99802672842827156</v>
      </c>
    </row>
    <row r="53" spans="1:11" x14ac:dyDescent="0.4">
      <c r="A53">
        <f t="shared" si="3"/>
        <v>38</v>
      </c>
      <c r="B53" s="5">
        <f t="shared" si="0"/>
        <v>38</v>
      </c>
      <c r="C53" s="1">
        <f>INDEX(I53:K53,1,$D$7)</f>
        <v>-0.99802672842827156</v>
      </c>
      <c r="D53" s="1">
        <f t="shared" si="7"/>
        <v>-0.93037538579465118</v>
      </c>
      <c r="E53" s="1">
        <f t="shared" si="4"/>
        <v>0</v>
      </c>
      <c r="F53" s="1">
        <f t="shared" si="8"/>
        <v>-30.976965348649131</v>
      </c>
      <c r="G53" s="1">
        <f t="shared" si="6"/>
        <v>-56.79366046479268</v>
      </c>
      <c r="I53" s="1">
        <f>IF(MOD(A53,FLOOR($D$4/$D$8,1))=0,1,0)</f>
        <v>0</v>
      </c>
      <c r="J53" s="1">
        <f>IF(MOD(A53,FLOOR($D$4/$D$8,1))&lt;FLOOR($D$4/$D$8,1)/2,1,0)</f>
        <v>0</v>
      </c>
      <c r="K53" s="1">
        <f t="shared" si="2"/>
        <v>-0.99802672842827156</v>
      </c>
    </row>
    <row r="54" spans="1:11" x14ac:dyDescent="0.4">
      <c r="A54">
        <f t="shared" si="3"/>
        <v>39</v>
      </c>
      <c r="B54" s="5">
        <f t="shared" si="0"/>
        <v>39</v>
      </c>
      <c r="C54" s="1">
        <f>INDEX(I54:K54,1,$D$7)</f>
        <v>-0.98228725072868872</v>
      </c>
      <c r="D54" s="1">
        <f t="shared" si="7"/>
        <v>-0.94667975189545184</v>
      </c>
      <c r="E54" s="1">
        <f t="shared" si="4"/>
        <v>15.739477699582839</v>
      </c>
      <c r="F54" s="1">
        <f t="shared" si="8"/>
        <v>-16.30436610080066</v>
      </c>
      <c r="G54" s="1">
        <f t="shared" si="6"/>
        <v>-44.076870588096099</v>
      </c>
      <c r="I54" s="1">
        <f>IF(MOD(A54,FLOOR($D$4/$D$8,1))=0,1,0)</f>
        <v>0</v>
      </c>
      <c r="J54" s="1">
        <f>IF(MOD(A54,FLOOR($D$4/$D$8,1))&lt;FLOOR($D$4/$D$8,1)/2,1,0)</f>
        <v>0</v>
      </c>
      <c r="K54" s="1">
        <f t="shared" si="2"/>
        <v>-0.98228725072868872</v>
      </c>
    </row>
    <row r="55" spans="1:11" x14ac:dyDescent="0.4">
      <c r="A55">
        <f t="shared" si="3"/>
        <v>40</v>
      </c>
      <c r="B55" s="5">
        <f t="shared" si="0"/>
        <v>40</v>
      </c>
      <c r="C55" s="1">
        <f>INDEX(I55:K55,1,$D$7)</f>
        <v>-0.95105651629515364</v>
      </c>
      <c r="D55" s="1">
        <f t="shared" si="7"/>
        <v>-0.94805439657832657</v>
      </c>
      <c r="E55" s="1">
        <f t="shared" si="4"/>
        <v>31.23073443353508</v>
      </c>
      <c r="F55" s="1">
        <f t="shared" si="8"/>
        <v>-1.3746446828747372</v>
      </c>
      <c r="G55" s="1">
        <f t="shared" si="6"/>
        <v>-30.665047965994241</v>
      </c>
      <c r="I55" s="1">
        <f>IF(MOD(A55,FLOOR($D$4/$D$8,1))=0,1,0)</f>
        <v>0</v>
      </c>
      <c r="J55" s="1">
        <f>IF(MOD(A55,FLOOR($D$4/$D$8,1))&lt;FLOOR($D$4/$D$8,1)/2,1,0)</f>
        <v>0</v>
      </c>
      <c r="K55" s="1">
        <f t="shared" si="2"/>
        <v>-0.95105651629515364</v>
      </c>
    </row>
    <row r="56" spans="1:11" x14ac:dyDescent="0.4">
      <c r="A56">
        <f t="shared" si="3"/>
        <v>41</v>
      </c>
      <c r="B56" s="5">
        <f t="shared" si="0"/>
        <v>41</v>
      </c>
      <c r="C56" s="1">
        <f>INDEX(I56:K56,1,$D$7)</f>
        <v>-0.90482705246601991</v>
      </c>
      <c r="D56" s="1">
        <f t="shared" si="7"/>
        <v>-0.9344776459671148</v>
      </c>
      <c r="E56" s="1">
        <f t="shared" si="4"/>
        <v>46.229463829133735</v>
      </c>
      <c r="F56" s="1">
        <f t="shared" si="8"/>
        <v>13.576750611211775</v>
      </c>
      <c r="G56" s="1">
        <f t="shared" si="6"/>
        <v>-16.769679693688495</v>
      </c>
      <c r="I56" s="1">
        <f>IF(MOD(A56,FLOOR($D$4/$D$8,1))=0,1,0)</f>
        <v>0</v>
      </c>
      <c r="J56" s="1">
        <f>IF(MOD(A56,FLOOR($D$4/$D$8,1))&lt;FLOOR($D$4/$D$8,1)/2,1,0)</f>
        <v>0</v>
      </c>
      <c r="K56" s="1">
        <f t="shared" si="2"/>
        <v>-0.90482705246601991</v>
      </c>
    </row>
    <row r="57" spans="1:11" x14ac:dyDescent="0.4">
      <c r="A57">
        <f t="shared" si="3"/>
        <v>42</v>
      </c>
      <c r="B57" s="5">
        <f t="shared" si="0"/>
        <v>42</v>
      </c>
      <c r="C57" s="1">
        <f>INDEX(I57:K57,1,$D$7)</f>
        <v>-0.84432792550201496</v>
      </c>
      <c r="D57" s="1">
        <f t="shared" si="7"/>
        <v>-0.90616361702179593</v>
      </c>
      <c r="E57" s="1">
        <f t="shared" si="4"/>
        <v>60.499126964004944</v>
      </c>
      <c r="F57" s="1">
        <f t="shared" si="8"/>
        <v>28.314028945318871</v>
      </c>
      <c r="G57" s="1">
        <f t="shared" si="6"/>
        <v>-2.609886132693946</v>
      </c>
      <c r="I57" s="1">
        <f>IF(MOD(A57,FLOOR($D$4/$D$8,1))=0,1,0)</f>
        <v>0</v>
      </c>
      <c r="J57" s="1">
        <f>IF(MOD(A57,FLOOR($D$4/$D$8,1))&lt;FLOOR($D$4/$D$8,1)/2,1,0)</f>
        <v>0</v>
      </c>
      <c r="K57" s="1">
        <f t="shared" si="2"/>
        <v>-0.84432792550201496</v>
      </c>
    </row>
    <row r="58" spans="1:11" x14ac:dyDescent="0.4">
      <c r="A58">
        <f t="shared" si="3"/>
        <v>43</v>
      </c>
      <c r="B58" s="5">
        <f t="shared" si="0"/>
        <v>43</v>
      </c>
      <c r="C58" s="1">
        <f>INDEX(I58:K58,1,$D$7)</f>
        <v>-0.77051324277578903</v>
      </c>
      <c r="D58" s="1">
        <f t="shared" si="7"/>
        <v>-0.86355884128839033</v>
      </c>
      <c r="E58" s="1">
        <f t="shared" si="4"/>
        <v>73.814682726225939</v>
      </c>
      <c r="F58" s="1">
        <f t="shared" si="8"/>
        <v>42.604775733405596</v>
      </c>
      <c r="G58" s="1">
        <f t="shared" si="6"/>
        <v>11.591036934229642</v>
      </c>
      <c r="I58" s="1">
        <f>IF(MOD(A58,FLOOR($D$4/$D$8,1))=0,1,0)</f>
        <v>0</v>
      </c>
      <c r="J58" s="1">
        <f>IF(MOD(A58,FLOOR($D$4/$D$8,1))&lt;FLOOR($D$4/$D$8,1)/2,1,0)</f>
        <v>0</v>
      </c>
      <c r="K58" s="1">
        <f t="shared" si="2"/>
        <v>-0.77051324277578903</v>
      </c>
    </row>
    <row r="59" spans="1:11" x14ac:dyDescent="0.4">
      <c r="A59">
        <f t="shared" si="3"/>
        <v>44</v>
      </c>
      <c r="B59" s="5">
        <f t="shared" si="0"/>
        <v>44</v>
      </c>
      <c r="C59" s="1">
        <f>INDEX(I59:K59,1,$D$7)</f>
        <v>-0.68454710592868961</v>
      </c>
      <c r="D59" s="1">
        <f t="shared" si="7"/>
        <v>-0.80733522317424933</v>
      </c>
      <c r="E59" s="1">
        <f t="shared" si="4"/>
        <v>85.96613684709942</v>
      </c>
      <c r="F59" s="1">
        <f t="shared" si="8"/>
        <v>56.223618114141004</v>
      </c>
      <c r="G59" s="1">
        <f t="shared" si="6"/>
        <v>25.609141359983695</v>
      </c>
      <c r="I59" s="1">
        <f>IF(MOD(A59,FLOOR($D$4/$D$8,1))=0,1,0)</f>
        <v>0</v>
      </c>
      <c r="J59" s="1">
        <f>IF(MOD(A59,FLOOR($D$4/$D$8,1))&lt;FLOOR($D$4/$D$8,1)/2,1,0)</f>
        <v>0</v>
      </c>
      <c r="K59" s="1">
        <f t="shared" si="2"/>
        <v>-0.68454710592868961</v>
      </c>
    </row>
    <row r="60" spans="1:11" x14ac:dyDescent="0.4">
      <c r="A60">
        <f t="shared" si="3"/>
        <v>45</v>
      </c>
      <c r="B60" s="5">
        <f t="shared" si="0"/>
        <v>45</v>
      </c>
      <c r="C60" s="1">
        <f>INDEX(I60:K60,1,$D$7)</f>
        <v>-0.58778525229247336</v>
      </c>
      <c r="D60" s="1">
        <f t="shared" si="7"/>
        <v>-0.73837944385048426</v>
      </c>
      <c r="E60" s="1">
        <f t="shared" si="4"/>
        <v>96.761853636216259</v>
      </c>
      <c r="F60" s="1">
        <f t="shared" si="8"/>
        <v>68.955779323765071</v>
      </c>
      <c r="G60" s="1">
        <f t="shared" si="6"/>
        <v>39.223359525683989</v>
      </c>
      <c r="I60" s="1">
        <f>IF(MOD(A60,FLOOR($D$4/$D$8,1))=0,1,0)</f>
        <v>0</v>
      </c>
      <c r="J60" s="1">
        <f>IF(MOD(A60,FLOOR($D$4/$D$8,1))&lt;FLOOR($D$4/$D$8,1)/2,1,0)</f>
        <v>0</v>
      </c>
      <c r="K60" s="1">
        <f t="shared" si="2"/>
        <v>-0.58778525229247336</v>
      </c>
    </row>
    <row r="61" spans="1:11" x14ac:dyDescent="0.4">
      <c r="A61">
        <f t="shared" si="3"/>
        <v>46</v>
      </c>
      <c r="B61" s="5">
        <f t="shared" si="0"/>
        <v>46</v>
      </c>
      <c r="C61" s="1">
        <f>INDEX(I61:K61,1,$D$7)</f>
        <v>-0.48175367410171532</v>
      </c>
      <c r="D61" s="1">
        <f t="shared" si="7"/>
        <v>-0.65777897792231355</v>
      </c>
      <c r="E61" s="1">
        <f t="shared" si="4"/>
        <v>106.03157819075804</v>
      </c>
      <c r="F61" s="1">
        <f t="shared" si="8"/>
        <v>80.600465928170721</v>
      </c>
      <c r="G61" s="1">
        <f t="shared" si="6"/>
        <v>52.218991484488562</v>
      </c>
      <c r="I61" s="1">
        <f>IF(MOD(A61,FLOOR($D$4/$D$8,1))=0,1,0)</f>
        <v>0</v>
      </c>
      <c r="J61" s="1">
        <f>IF(MOD(A61,FLOOR($D$4/$D$8,1))&lt;FLOOR($D$4/$D$8,1)/2,1,0)</f>
        <v>0</v>
      </c>
      <c r="K61" s="1">
        <f t="shared" si="2"/>
        <v>-0.48175367410171532</v>
      </c>
    </row>
    <row r="62" spans="1:11" x14ac:dyDescent="0.4">
      <c r="A62">
        <f t="shared" si="3"/>
        <v>47</v>
      </c>
      <c r="B62" s="5">
        <f t="shared" si="0"/>
        <v>47</v>
      </c>
      <c r="C62" s="1">
        <f>INDEX(I62:K62,1,$D$7)</f>
        <v>-0.36812455268467786</v>
      </c>
      <c r="D62" s="1">
        <f t="shared" si="7"/>
        <v>-0.566804943416093</v>
      </c>
      <c r="E62" s="1">
        <f t="shared" si="4"/>
        <v>113.62912141703745</v>
      </c>
      <c r="F62" s="1">
        <f t="shared" si="8"/>
        <v>90.974034506220548</v>
      </c>
      <c r="G62" s="1">
        <f t="shared" si="6"/>
        <v>64.391091455882346</v>
      </c>
      <c r="I62" s="1">
        <f>IF(MOD(A62,FLOOR($D$4/$D$8,1))=0,1,0)</f>
        <v>0</v>
      </c>
      <c r="J62" s="1">
        <f>IF(MOD(A62,FLOOR($D$4/$D$8,1))&lt;FLOOR($D$4/$D$8,1)/2,1,0)</f>
        <v>0</v>
      </c>
      <c r="K62" s="1">
        <f t="shared" si="2"/>
        <v>-0.36812455268467786</v>
      </c>
    </row>
    <row r="63" spans="1:11" x14ac:dyDescent="0.4">
      <c r="A63">
        <f t="shared" si="3"/>
        <v>48</v>
      </c>
      <c r="B63" s="5">
        <f t="shared" si="0"/>
        <v>48</v>
      </c>
      <c r="C63" s="1">
        <f>INDEX(I63:K63,1,$D$7)</f>
        <v>-0.24868988716485535</v>
      </c>
      <c r="D63" s="1">
        <f t="shared" si="7"/>
        <v>-0.46689205556497343</v>
      </c>
      <c r="E63" s="1">
        <f t="shared" si="4"/>
        <v>119.43466551982252</v>
      </c>
      <c r="F63" s="1">
        <f t="shared" si="8"/>
        <v>99.912887851119564</v>
      </c>
      <c r="G63" s="1">
        <f t="shared" si="6"/>
        <v>75.547700329825986</v>
      </c>
      <c r="I63" s="1">
        <f>IF(MOD(A63,FLOOR($D$4/$D$8,1))=0,1,0)</f>
        <v>0</v>
      </c>
      <c r="J63" s="1">
        <f>IF(MOD(A63,FLOOR($D$4/$D$8,1))&lt;FLOOR($D$4/$D$8,1)/2,1,0)</f>
        <v>0</v>
      </c>
      <c r="K63" s="1">
        <f t="shared" si="2"/>
        <v>-0.24868988716485535</v>
      </c>
    </row>
    <row r="64" spans="1:11" x14ac:dyDescent="0.4">
      <c r="A64">
        <f t="shared" si="3"/>
        <v>49</v>
      </c>
      <c r="B64" s="5">
        <f t="shared" si="0"/>
        <v>49</v>
      </c>
      <c r="C64" s="1">
        <f>INDEX(I64:K64,1,$D$7)</f>
        <v>-0.12533323356430465</v>
      </c>
      <c r="D64" s="1">
        <f t="shared" si="7"/>
        <v>-0.35961600054492576</v>
      </c>
      <c r="E64" s="1">
        <f t="shared" si="4"/>
        <v>123.3566536005507</v>
      </c>
      <c r="F64" s="1">
        <f t="shared" si="8"/>
        <v>107.27605502004766</v>
      </c>
      <c r="G64" s="1">
        <f t="shared" si="6"/>
        <v>85.512873249403341</v>
      </c>
      <c r="I64" s="1">
        <f>IF(MOD(A64,FLOOR($D$4/$D$8,1))=0,1,0)</f>
        <v>0</v>
      </c>
      <c r="J64" s="1">
        <f>IF(MOD(A64,FLOOR($D$4/$D$8,1))&lt;FLOOR($D$4/$D$8,1)/2,1,0)</f>
        <v>0</v>
      </c>
      <c r="K64" s="1">
        <f t="shared" si="2"/>
        <v>-0.12533323356430465</v>
      </c>
    </row>
    <row r="65" spans="1:11" x14ac:dyDescent="0.4">
      <c r="A65">
        <f t="shared" si="3"/>
        <v>50</v>
      </c>
      <c r="B65" s="5">
        <f t="shared" si="0"/>
        <v>50</v>
      </c>
      <c r="C65" s="1">
        <f>INDEX(I65:K65,1,$D$7)</f>
        <v>-2.45029690981724E-16</v>
      </c>
      <c r="D65" s="1">
        <f t="shared" si="7"/>
        <v>-0.24666858599835789</v>
      </c>
      <c r="E65" s="1">
        <f t="shared" si="4"/>
        <v>125.33323356430439</v>
      </c>
      <c r="F65" s="1">
        <f t="shared" si="8"/>
        <v>112.94741454656787</v>
      </c>
      <c r="G65" s="1">
        <f t="shared" si="6"/>
        <v>94.12945455860644</v>
      </c>
      <c r="I65" s="1">
        <f>IF(MOD(A65,FLOOR($D$4/$D$8,1))=0,1,0)</f>
        <v>1</v>
      </c>
      <c r="J65" s="1">
        <f>IF(MOD(A65,FLOOR($D$4/$D$8,1))&lt;FLOOR($D$4/$D$8,1)/2,1,0)</f>
        <v>1</v>
      </c>
      <c r="K65" s="1">
        <f t="shared" si="2"/>
        <v>-2.45029690981724E-16</v>
      </c>
    </row>
    <row r="66" spans="1:11" x14ac:dyDescent="0.4">
      <c r="A66">
        <f t="shared" si="3"/>
        <v>51</v>
      </c>
      <c r="B66" s="5">
        <f t="shared" si="0"/>
        <v>51</v>
      </c>
      <c r="C66" s="1">
        <f>INDEX(I66:K66,1,$D$7)</f>
        <v>0.12533323356430418</v>
      </c>
      <c r="D66" s="1">
        <f t="shared" si="7"/>
        <v>-0.1298310602415679</v>
      </c>
      <c r="E66" s="1">
        <f t="shared" si="4"/>
        <v>125.33323356430442</v>
      </c>
      <c r="F66" s="1">
        <f t="shared" si="8"/>
        <v>116.83752575678999</v>
      </c>
      <c r="G66" s="1">
        <f t="shared" si="6"/>
        <v>101.26155637634467</v>
      </c>
      <c r="I66" s="1">
        <f>IF(MOD(A66,FLOOR($D$4/$D$8,1))=0,1,0)</f>
        <v>0</v>
      </c>
      <c r="J66" s="1">
        <f>IF(MOD(A66,FLOOR($D$4/$D$8,1))&lt;FLOOR($D$4/$D$8,1)/2,1,0)</f>
        <v>1</v>
      </c>
      <c r="K66" s="1">
        <f t="shared" si="2"/>
        <v>0.12533323356430418</v>
      </c>
    </row>
    <row r="67" spans="1:11" x14ac:dyDescent="0.4">
      <c r="A67">
        <f t="shared" si="3"/>
        <v>52</v>
      </c>
      <c r="B67" s="5">
        <f t="shared" si="0"/>
        <v>52</v>
      </c>
      <c r="C67" s="1">
        <f>INDEX(I67:K67,1,$D$7)</f>
        <v>0.24868988716485574</v>
      </c>
      <c r="D67" s="1">
        <f t="shared" si="7"/>
        <v>-1.0946020931611039E-2</v>
      </c>
      <c r="E67" s="1">
        <f t="shared" si="4"/>
        <v>123.35665360055157</v>
      </c>
      <c r="F67" s="1">
        <f t="shared" si="8"/>
        <v>118.88503930995687</v>
      </c>
      <c r="G67" s="1">
        <f t="shared" si="6"/>
        <v>106.79670172482977</v>
      </c>
      <c r="I67" s="1">
        <f>IF(MOD(A67,FLOOR($D$4/$D$8,1))=0,1,0)</f>
        <v>0</v>
      </c>
      <c r="J67" s="1">
        <f>IF(MOD(A67,FLOOR($D$4/$D$8,1))&lt;FLOOR($D$4/$D$8,1)/2,1,0)</f>
        <v>1</v>
      </c>
      <c r="K67" s="1">
        <f t="shared" si="2"/>
        <v>0.24868988716485574</v>
      </c>
    </row>
    <row r="68" spans="1:11" x14ac:dyDescent="0.4">
      <c r="A68">
        <f t="shared" si="3"/>
        <v>53</v>
      </c>
      <c r="B68" s="5">
        <f t="shared" si="0"/>
        <v>53</v>
      </c>
      <c r="C68" s="1">
        <f>INDEX(I68:K68,1,$D$7)</f>
        <v>0.36812455268467736</v>
      </c>
      <c r="D68" s="1">
        <f t="shared" si="7"/>
        <v>0.10811164378788597</v>
      </c>
      <c r="E68" s="1">
        <f t="shared" si="4"/>
        <v>119.43466551982162</v>
      </c>
      <c r="F68" s="1">
        <f t="shared" si="8"/>
        <v>119.05766471949701</v>
      </c>
      <c r="G68" s="1">
        <f t="shared" si="6"/>
        <v>110.6475984257562</v>
      </c>
      <c r="I68" s="1">
        <f>IF(MOD(A68,FLOOR($D$4/$D$8,1))=0,1,0)</f>
        <v>0</v>
      </c>
      <c r="J68" s="1">
        <f>IF(MOD(A68,FLOOR($D$4/$D$8,1))&lt;FLOOR($D$4/$D$8,1)/2,1,0)</f>
        <v>1</v>
      </c>
      <c r="K68" s="1">
        <f t="shared" si="2"/>
        <v>0.36812455268467736</v>
      </c>
    </row>
    <row r="69" spans="1:11" x14ac:dyDescent="0.4">
      <c r="A69">
        <f t="shared" si="3"/>
        <v>54</v>
      </c>
      <c r="B69" s="5">
        <f t="shared" si="0"/>
        <v>54</v>
      </c>
      <c r="C69" s="1">
        <f>INDEX(I69:K69,1,$D$7)</f>
        <v>0.48175367410171488</v>
      </c>
      <c r="D69" s="1">
        <f t="shared" si="7"/>
        <v>0.22546432338481392</v>
      </c>
      <c r="E69" s="1">
        <f t="shared" si="4"/>
        <v>113.62912141703751</v>
      </c>
      <c r="F69" s="1">
        <f t="shared" si="8"/>
        <v>117.35267959692796</v>
      </c>
      <c r="G69" s="1">
        <f t="shared" si="6"/>
        <v>112.75351579723343</v>
      </c>
      <c r="I69" s="1">
        <f>IF(MOD(A69,FLOOR($D$4/$D$8,1))=0,1,0)</f>
        <v>0</v>
      </c>
      <c r="J69" s="1">
        <f>IF(MOD(A69,FLOOR($D$4/$D$8,1))&lt;FLOOR($D$4/$D$8,1)/2,1,0)</f>
        <v>1</v>
      </c>
      <c r="K69" s="1">
        <f t="shared" si="2"/>
        <v>0.48175367410171488</v>
      </c>
    </row>
    <row r="70" spans="1:11" x14ac:dyDescent="0.4">
      <c r="A70">
        <f t="shared" si="3"/>
        <v>55</v>
      </c>
      <c r="B70" s="5">
        <f t="shared" si="0"/>
        <v>55</v>
      </c>
      <c r="C70" s="1">
        <f>INDEX(I70:K70,1,$D$7)</f>
        <v>0.58778525229247358</v>
      </c>
      <c r="D70" s="1">
        <f t="shared" si="7"/>
        <v>0.33926129597285259</v>
      </c>
      <c r="E70" s="1">
        <f t="shared" si="4"/>
        <v>106.03157819075871</v>
      </c>
      <c r="F70" s="1">
        <f t="shared" si="8"/>
        <v>113.79697258803867</v>
      </c>
      <c r="G70" s="1">
        <f t="shared" si="6"/>
        <v>113.08124244603083</v>
      </c>
      <c r="I70" s="1">
        <f>IF(MOD(A70,FLOOR($D$4/$D$8,1))=0,1,0)</f>
        <v>0</v>
      </c>
      <c r="J70" s="1">
        <f>IF(MOD(A70,FLOOR($D$4/$D$8,1))&lt;FLOOR($D$4/$D$8,1)/2,1,0)</f>
        <v>1</v>
      </c>
      <c r="K70" s="1">
        <f t="shared" si="2"/>
        <v>0.58778525229247358</v>
      </c>
    </row>
    <row r="71" spans="1:11" x14ac:dyDescent="0.4">
      <c r="A71">
        <f t="shared" si="3"/>
        <v>56</v>
      </c>
      <c r="B71" s="5">
        <f t="shared" si="0"/>
        <v>56</v>
      </c>
      <c r="C71" s="1">
        <f>INDEX(I71:K71,1,$D$7)</f>
        <v>0.68454710592868795</v>
      </c>
      <c r="D71" s="1">
        <f t="shared" si="7"/>
        <v>0.44770791529744841</v>
      </c>
      <c r="E71" s="1">
        <f t="shared" si="4"/>
        <v>96.761853636214369</v>
      </c>
      <c r="F71" s="1">
        <f t="shared" si="8"/>
        <v>108.44661932459582</v>
      </c>
      <c r="G71" s="1">
        <f t="shared" si="6"/>
        <v>111.62561005433909</v>
      </c>
      <c r="I71" s="1">
        <f>IF(MOD(A71,FLOOR($D$4/$D$8,1))=0,1,0)</f>
        <v>0</v>
      </c>
      <c r="J71" s="1">
        <f>IF(MOD(A71,FLOOR($D$4/$D$8,1))&lt;FLOOR($D$4/$D$8,1)/2,1,0)</f>
        <v>1</v>
      </c>
      <c r="K71" s="1">
        <f t="shared" si="2"/>
        <v>0.68454710592868795</v>
      </c>
    </row>
    <row r="72" spans="1:11" x14ac:dyDescent="0.4">
      <c r="A72">
        <f t="shared" si="3"/>
        <v>57</v>
      </c>
      <c r="B72" s="5">
        <f t="shared" si="0"/>
        <v>57</v>
      </c>
      <c r="C72" s="1">
        <f>INDEX(I72:K72,1,$D$7)</f>
        <v>0.7705132427757887</v>
      </c>
      <c r="D72" s="1">
        <f t="shared" si="7"/>
        <v>0.54909391337675761</v>
      </c>
      <c r="E72" s="1">
        <f t="shared" si="4"/>
        <v>85.966136847100756</v>
      </c>
      <c r="F72" s="1">
        <f t="shared" si="8"/>
        <v>101.3859980793092</v>
      </c>
      <c r="G72" s="1">
        <f t="shared" si="6"/>
        <v>108.40957490354712</v>
      </c>
      <c r="I72" s="1">
        <f>IF(MOD(A72,FLOOR($D$4/$D$8,1))=0,1,0)</f>
        <v>0</v>
      </c>
      <c r="J72" s="1">
        <f>IF(MOD(A72,FLOOR($D$4/$D$8,1))&lt;FLOOR($D$4/$D$8,1)/2,1,0)</f>
        <v>1</v>
      </c>
      <c r="K72" s="1">
        <f t="shared" si="2"/>
        <v>0.7705132427757887</v>
      </c>
    </row>
    <row r="73" spans="1:11" x14ac:dyDescent="0.4">
      <c r="A73">
        <f t="shared" si="3"/>
        <v>58</v>
      </c>
      <c r="B73" s="5">
        <f t="shared" si="0"/>
        <v>58</v>
      </c>
      <c r="C73" s="1">
        <f>INDEX(I73:K73,1,$D$7)</f>
        <v>0.84432792550201519</v>
      </c>
      <c r="D73" s="1">
        <f t="shared" si="7"/>
        <v>0.64182037244762458</v>
      </c>
      <c r="E73" s="1">
        <f t="shared" si="4"/>
        <v>73.814682726226494</v>
      </c>
      <c r="F73" s="1">
        <f t="shared" si="8"/>
        <v>92.726459070866966</v>
      </c>
      <c r="G73" s="1">
        <f t="shared" si="6"/>
        <v>103.48385585141536</v>
      </c>
      <c r="I73" s="1">
        <f>IF(MOD(A73,FLOOR($D$4/$D$8,1))=0,1,0)</f>
        <v>0</v>
      </c>
      <c r="J73" s="1">
        <f>IF(MOD(A73,FLOOR($D$4/$D$8,1))&lt;FLOOR($D$4/$D$8,1)/2,1,0)</f>
        <v>1</v>
      </c>
      <c r="K73" s="1">
        <f t="shared" si="2"/>
        <v>0.84432792550201519</v>
      </c>
    </row>
    <row r="74" spans="1:11" x14ac:dyDescent="0.4">
      <c r="A74">
        <f t="shared" si="3"/>
        <v>59</v>
      </c>
      <c r="B74" s="5">
        <f t="shared" si="0"/>
        <v>59</v>
      </c>
      <c r="C74" s="1">
        <f>INDEX(I74:K74,1,$D$7)</f>
        <v>0.90482705246601935</v>
      </c>
      <c r="D74" s="1">
        <f t="shared" si="7"/>
        <v>0.72442494085264775</v>
      </c>
      <c r="E74" s="1">
        <f t="shared" si="4"/>
        <v>60.499126964004169</v>
      </c>
      <c r="F74" s="1">
        <f t="shared" si="8"/>
        <v>82.604568405023173</v>
      </c>
      <c r="G74" s="1">
        <f t="shared" si="6"/>
        <v>96.92613447341455</v>
      </c>
      <c r="I74" s="1">
        <f>IF(MOD(A74,FLOOR($D$4/$D$8,1))=0,1,0)</f>
        <v>0</v>
      </c>
      <c r="J74" s="1">
        <f>IF(MOD(A74,FLOOR($D$4/$D$8,1))&lt;FLOOR($D$4/$D$8,1)/2,1,0)</f>
        <v>1</v>
      </c>
      <c r="K74" s="1">
        <f t="shared" si="2"/>
        <v>0.90482705246601935</v>
      </c>
    </row>
    <row r="75" spans="1:11" x14ac:dyDescent="0.4">
      <c r="A75">
        <f t="shared" si="3"/>
        <v>60</v>
      </c>
      <c r="B75" s="5">
        <f t="shared" si="0"/>
        <v>60</v>
      </c>
      <c r="C75" s="1">
        <f>INDEX(I75:K75,1,$D$7)</f>
        <v>0.95105651629515353</v>
      </c>
      <c r="D75" s="1">
        <f t="shared" si="7"/>
        <v>0.79560489519855748</v>
      </c>
      <c r="E75" s="1">
        <f t="shared" si="4"/>
        <v>46.229463829134176</v>
      </c>
      <c r="F75" s="1">
        <f t="shared" si="8"/>
        <v>71.179954345909735</v>
      </c>
      <c r="G75" s="1">
        <f t="shared" si="6"/>
        <v>88.83982998349903</v>
      </c>
      <c r="I75" s="1">
        <f>IF(MOD(A75,FLOOR($D$4/$D$8,1))=0,1,0)</f>
        <v>0</v>
      </c>
      <c r="J75" s="1">
        <f>IF(MOD(A75,FLOOR($D$4/$D$8,1))&lt;FLOOR($D$4/$D$8,1)/2,1,0)</f>
        <v>1</v>
      </c>
      <c r="K75" s="1">
        <f t="shared" si="2"/>
        <v>0.95105651629515353</v>
      </c>
    </row>
    <row r="76" spans="1:11" x14ac:dyDescent="0.4">
      <c r="A76">
        <f t="shared" si="3"/>
        <v>61</v>
      </c>
      <c r="B76" s="5">
        <f t="shared" si="0"/>
        <v>61</v>
      </c>
      <c r="C76" s="1">
        <f>INDEX(I76:K76,1,$D$7)</f>
        <v>0.98228725072868883</v>
      </c>
      <c r="D76" s="1">
        <f t="shared" si="7"/>
        <v>0.854237685081769</v>
      </c>
      <c r="E76" s="1">
        <f t="shared" si="4"/>
        <v>31.2307344335353</v>
      </c>
      <c r="F76" s="1">
        <f t="shared" si="8"/>
        <v>58.632789883211522</v>
      </c>
      <c r="G76" s="1">
        <f t="shared" si="6"/>
        <v>79.352468255260945</v>
      </c>
      <c r="I76" s="1">
        <f>IF(MOD(A76,FLOOR($D$4/$D$8,1))=0,1,0)</f>
        <v>0</v>
      </c>
      <c r="J76" s="1">
        <f>IF(MOD(A76,FLOOR($D$4/$D$8,1))&lt;FLOOR($D$4/$D$8,1)/2,1,0)</f>
        <v>1</v>
      </c>
      <c r="K76" s="1">
        <f t="shared" si="2"/>
        <v>0.98228725072868883</v>
      </c>
    </row>
    <row r="77" spans="1:11" x14ac:dyDescent="0.4">
      <c r="A77">
        <f t="shared" si="3"/>
        <v>62</v>
      </c>
      <c r="B77" s="5">
        <f t="shared" si="0"/>
        <v>62</v>
      </c>
      <c r="C77" s="1">
        <f>INDEX(I77:K77,1,$D$7)</f>
        <v>0.99802672842827156</v>
      </c>
      <c r="D77" s="1">
        <f t="shared" si="7"/>
        <v>0.89939863637843676</v>
      </c>
      <c r="E77" s="1">
        <f t="shared" si="4"/>
        <v>15.739477699582727</v>
      </c>
      <c r="F77" s="1">
        <f t="shared" si="8"/>
        <v>45.160951296667747</v>
      </c>
      <c r="G77" s="1">
        <f t="shared" si="6"/>
        <v>68.613670665480768</v>
      </c>
      <c r="I77" s="1">
        <f>IF(MOD(A77,FLOOR($D$4/$D$8,1))=0,1,0)</f>
        <v>0</v>
      </c>
      <c r="J77" s="1">
        <f>IF(MOD(A77,FLOOR($D$4/$D$8,1))&lt;FLOOR($D$4/$D$8,1)/2,1,0)</f>
        <v>1</v>
      </c>
      <c r="K77" s="1">
        <f t="shared" si="2"/>
        <v>0.99802672842827156</v>
      </c>
    </row>
    <row r="78" spans="1:11" x14ac:dyDescent="0.4">
      <c r="A78">
        <f t="shared" si="3"/>
        <v>63</v>
      </c>
      <c r="B78" s="5">
        <f t="shared" si="0"/>
        <v>63</v>
      </c>
      <c r="C78" s="1">
        <f>INDEX(I78:K78,1,$D$7)</f>
        <v>0.99802672842827156</v>
      </c>
      <c r="D78" s="1">
        <f t="shared" si="7"/>
        <v>0.9303755339074945</v>
      </c>
      <c r="E78" s="1">
        <f t="shared" si="4"/>
        <v>0</v>
      </c>
      <c r="F78" s="1">
        <f t="shared" si="8"/>
        <v>30.976897529057744</v>
      </c>
      <c r="G78" s="1">
        <f t="shared" si="6"/>
        <v>56.79279447756587</v>
      </c>
      <c r="I78" s="1">
        <f>IF(MOD(A78,FLOOR($D$4/$D$8,1))=0,1,0)</f>
        <v>0</v>
      </c>
      <c r="J78" s="1">
        <f>IF(MOD(A78,FLOOR($D$4/$D$8,1))&lt;FLOOR($D$4/$D$8,1)/2,1,0)</f>
        <v>1</v>
      </c>
      <c r="K78" s="1">
        <f t="shared" si="2"/>
        <v>0.99802672842827156</v>
      </c>
    </row>
    <row r="79" spans="1:11" x14ac:dyDescent="0.4">
      <c r="A79">
        <f t="shared" si="3"/>
        <v>64</v>
      </c>
      <c r="B79" s="5">
        <f t="shared" ref="B79:B115" si="9">A79/$D$4*1000</f>
        <v>64</v>
      </c>
      <c r="C79" s="1">
        <f>INDEX(I79:K79,1,$D$7)</f>
        <v>0.98228725072868861</v>
      </c>
      <c r="D79" s="1">
        <f t="shared" ref="D79:D110" si="10">D78+$D$10*(C79-D78)</f>
        <v>0.94667985348933403</v>
      </c>
      <c r="E79" s="1">
        <f t="shared" si="4"/>
        <v>-15.739477699582949</v>
      </c>
      <c r="F79" s="1">
        <f t="shared" si="8"/>
        <v>16.304319581839533</v>
      </c>
      <c r="G79" s="1">
        <f t="shared" si="6"/>
        <v>44.07626197768726</v>
      </c>
      <c r="I79" s="1">
        <f>IF(MOD(A79,FLOOR($D$4/$D$8,1))=0,1,0)</f>
        <v>0</v>
      </c>
      <c r="J79" s="1">
        <f>IF(MOD(A79,FLOOR($D$4/$D$8,1))&lt;FLOOR($D$4/$D$8,1)/2,1,0)</f>
        <v>1</v>
      </c>
      <c r="K79" s="1">
        <f t="shared" ref="K79:K115" si="11">SIN(2*PI()*B79/$D$4*$D$8)</f>
        <v>0.98228725072868861</v>
      </c>
    </row>
    <row r="80" spans="1:11" x14ac:dyDescent="0.4">
      <c r="A80">
        <f t="shared" ref="A80:A115" si="12">A79+1</f>
        <v>65</v>
      </c>
      <c r="B80" s="5">
        <f t="shared" si="9"/>
        <v>65</v>
      </c>
      <c r="C80" s="1">
        <f>INDEX(I80:K80,1,$D$7)</f>
        <v>0.95105651629515364</v>
      </c>
      <c r="D80" s="1">
        <f t="shared" si="10"/>
        <v>0.94805446626382239</v>
      </c>
      <c r="E80" s="1">
        <f t="shared" ref="E80:E115" si="13">(C80-C79)*1000</f>
        <v>-31.23073443353497</v>
      </c>
      <c r="F80" s="1">
        <f t="shared" ref="F80:F115" si="14">(D80-D79)*1000</f>
        <v>1.3746127744883596</v>
      </c>
      <c r="G80" s="1">
        <f t="shared" ref="G80:G115" si="15">G79+$D$11*(F80-G79)</f>
        <v>30.664620484907516</v>
      </c>
      <c r="I80" s="1">
        <f>IF(MOD(A80,FLOOR($D$4/$D$8,1))=0,1,0)</f>
        <v>0</v>
      </c>
      <c r="J80" s="1">
        <f>IF(MOD(A80,FLOOR($D$4/$D$8,1))&lt;FLOOR($D$4/$D$8,1)/2,1,0)</f>
        <v>1</v>
      </c>
      <c r="K80" s="1">
        <f t="shared" si="11"/>
        <v>0.95105651629515364</v>
      </c>
    </row>
    <row r="81" spans="1:11" x14ac:dyDescent="0.4">
      <c r="A81">
        <f t="shared" si="12"/>
        <v>66</v>
      </c>
      <c r="B81" s="5">
        <f t="shared" si="9"/>
        <v>66</v>
      </c>
      <c r="C81" s="1">
        <f>INDEX(I81:K81,1,$D$7)</f>
        <v>0.90482705246601924</v>
      </c>
      <c r="D81" s="1">
        <f t="shared" si="10"/>
        <v>0.93447769376594081</v>
      </c>
      <c r="E81" s="1">
        <f t="shared" si="13"/>
        <v>-46.229463829134396</v>
      </c>
      <c r="F81" s="1">
        <f t="shared" si="14"/>
        <v>-13.576772497881585</v>
      </c>
      <c r="G81" s="1">
        <f t="shared" si="15"/>
        <v>16.769379600817743</v>
      </c>
      <c r="I81" s="1">
        <f>IF(MOD(A81,FLOOR($D$4/$D$8,1))=0,1,0)</f>
        <v>0</v>
      </c>
      <c r="J81" s="1">
        <f>IF(MOD(A81,FLOOR($D$4/$D$8,1))&lt;FLOOR($D$4/$D$8,1)/2,1,0)</f>
        <v>1</v>
      </c>
      <c r="K81" s="1">
        <f t="shared" si="11"/>
        <v>0.90482705246601924</v>
      </c>
    </row>
    <row r="82" spans="1:11" x14ac:dyDescent="0.4">
      <c r="A82">
        <f t="shared" si="12"/>
        <v>67</v>
      </c>
      <c r="B82" s="5">
        <f t="shared" si="9"/>
        <v>67</v>
      </c>
      <c r="C82" s="1">
        <f>INDEX(I82:K82,1,$D$7)</f>
        <v>0.84432792550201508</v>
      </c>
      <c r="D82" s="1">
        <f t="shared" si="10"/>
        <v>0.90616364980807018</v>
      </c>
      <c r="E82" s="1">
        <f t="shared" si="13"/>
        <v>-60.499126964004169</v>
      </c>
      <c r="F82" s="1">
        <f t="shared" si="14"/>
        <v>-28.314043957870627</v>
      </c>
      <c r="G82" s="1">
        <f t="shared" si="15"/>
        <v>2.6096755772323217</v>
      </c>
      <c r="I82" s="1">
        <f>IF(MOD(A82,FLOOR($D$4/$D$8,1))=0,1,0)</f>
        <v>0</v>
      </c>
      <c r="J82" s="1">
        <f>IF(MOD(A82,FLOOR($D$4/$D$8,1))&lt;FLOOR($D$4/$D$8,1)/2,1,0)</f>
        <v>1</v>
      </c>
      <c r="K82" s="1">
        <f t="shared" si="11"/>
        <v>0.84432792550201508</v>
      </c>
    </row>
    <row r="83" spans="1:11" x14ac:dyDescent="0.4">
      <c r="A83">
        <f t="shared" si="12"/>
        <v>68</v>
      </c>
      <c r="B83" s="5">
        <f t="shared" si="9"/>
        <v>68</v>
      </c>
      <c r="C83" s="1">
        <f>INDEX(I83:K83,1,$D$7)</f>
        <v>0.7705132427757897</v>
      </c>
      <c r="D83" s="1">
        <f t="shared" si="10"/>
        <v>0.8635588637772228</v>
      </c>
      <c r="E83" s="1">
        <f t="shared" si="13"/>
        <v>-73.814682726225385</v>
      </c>
      <c r="F83" s="1">
        <f t="shared" si="14"/>
        <v>-42.604786030847386</v>
      </c>
      <c r="G83" s="1">
        <f t="shared" si="15"/>
        <v>-11.591184593086144</v>
      </c>
      <c r="I83" s="1">
        <f>IF(MOD(A83,FLOOR($D$4/$D$8,1))=0,1,0)</f>
        <v>0</v>
      </c>
      <c r="J83" s="1">
        <f>IF(MOD(A83,FLOOR($D$4/$D$8,1))&lt;FLOOR($D$4/$D$8,1)/2,1,0)</f>
        <v>1</v>
      </c>
      <c r="K83" s="1">
        <f t="shared" si="11"/>
        <v>0.7705132427757897</v>
      </c>
    </row>
    <row r="84" spans="1:11" x14ac:dyDescent="0.4">
      <c r="A84">
        <f t="shared" si="12"/>
        <v>69</v>
      </c>
      <c r="B84" s="5">
        <f t="shared" si="9"/>
        <v>69</v>
      </c>
      <c r="C84" s="1">
        <f>INDEX(I84:K84,1,$D$7)</f>
        <v>0.68454710592868839</v>
      </c>
      <c r="D84" s="1">
        <f t="shared" si="10"/>
        <v>0.80733523859983758</v>
      </c>
      <c r="E84" s="1">
        <f t="shared" si="13"/>
        <v>-85.966136847101311</v>
      </c>
      <c r="F84" s="1">
        <f t="shared" si="14"/>
        <v>-56.223625177385216</v>
      </c>
      <c r="G84" s="1">
        <f t="shared" si="15"/>
        <v>-25.60924486087481</v>
      </c>
      <c r="I84" s="1">
        <f>IF(MOD(A84,FLOOR($D$4/$D$8,1))=0,1,0)</f>
        <v>0</v>
      </c>
      <c r="J84" s="1">
        <f>IF(MOD(A84,FLOOR($D$4/$D$8,1))&lt;FLOOR($D$4/$D$8,1)/2,1,0)</f>
        <v>1</v>
      </c>
      <c r="K84" s="1">
        <f t="shared" si="11"/>
        <v>0.68454710592868839</v>
      </c>
    </row>
    <row r="85" spans="1:11" x14ac:dyDescent="0.4">
      <c r="A85">
        <f t="shared" si="12"/>
        <v>70</v>
      </c>
      <c r="B85" s="5">
        <f t="shared" si="9"/>
        <v>70</v>
      </c>
      <c r="C85" s="1">
        <f>INDEX(I85:K85,1,$D$7)</f>
        <v>0.58778525229247336</v>
      </c>
      <c r="D85" s="1">
        <f t="shared" si="10"/>
        <v>0.7383794544312372</v>
      </c>
      <c r="E85" s="1">
        <f t="shared" si="13"/>
        <v>-96.761853636215037</v>
      </c>
      <c r="F85" s="1">
        <f t="shared" si="14"/>
        <v>-68.955784168600374</v>
      </c>
      <c r="G85" s="1">
        <f t="shared" si="15"/>
        <v>-39.223432040894778</v>
      </c>
      <c r="I85" s="1">
        <f>IF(MOD(A85,FLOOR($D$4/$D$8,1))=0,1,0)</f>
        <v>0</v>
      </c>
      <c r="J85" s="1">
        <f>IF(MOD(A85,FLOOR($D$4/$D$8,1))&lt;FLOOR($D$4/$D$8,1)/2,1,0)</f>
        <v>1</v>
      </c>
      <c r="K85" s="1">
        <f t="shared" si="11"/>
        <v>0.58778525229247336</v>
      </c>
    </row>
    <row r="86" spans="1:11" x14ac:dyDescent="0.4">
      <c r="A86">
        <f t="shared" si="12"/>
        <v>71</v>
      </c>
      <c r="B86" s="5">
        <f t="shared" si="9"/>
        <v>71</v>
      </c>
      <c r="C86" s="1">
        <f>INDEX(I86:K86,1,$D$7)</f>
        <v>0.48175367410171621</v>
      </c>
      <c r="D86" s="1">
        <f t="shared" si="10"/>
        <v>0.65777898517988687</v>
      </c>
      <c r="E86" s="1">
        <f t="shared" si="13"/>
        <v>-106.03157819075714</v>
      </c>
      <c r="F86" s="1">
        <f t="shared" si="14"/>
        <v>-80.600469251350333</v>
      </c>
      <c r="G86" s="1">
        <f t="shared" si="15"/>
        <v>-52.219042268016061</v>
      </c>
      <c r="I86" s="1">
        <f>IF(MOD(A86,FLOOR($D$4/$D$8,1))=0,1,0)</f>
        <v>0</v>
      </c>
      <c r="J86" s="1">
        <f>IF(MOD(A86,FLOOR($D$4/$D$8,1))&lt;FLOOR($D$4/$D$8,1)/2,1,0)</f>
        <v>1</v>
      </c>
      <c r="K86" s="1">
        <f t="shared" si="11"/>
        <v>0.48175367410171621</v>
      </c>
    </row>
    <row r="87" spans="1:11" x14ac:dyDescent="0.4">
      <c r="A87">
        <f t="shared" si="12"/>
        <v>72</v>
      </c>
      <c r="B87" s="5">
        <f t="shared" si="9"/>
        <v>72</v>
      </c>
      <c r="C87" s="1">
        <f>INDEX(I87:K87,1,$D$7)</f>
        <v>0.36812455268467797</v>
      </c>
      <c r="D87" s="1">
        <f t="shared" si="10"/>
        <v>0.56680494839422346</v>
      </c>
      <c r="E87" s="1">
        <f t="shared" si="13"/>
        <v>-113.62912141703823</v>
      </c>
      <c r="F87" s="1">
        <f t="shared" si="14"/>
        <v>-90.974036785663401</v>
      </c>
      <c r="G87" s="1">
        <f t="shared" si="15"/>
        <v>-64.39112700535199</v>
      </c>
      <c r="I87" s="1">
        <f>IF(MOD(A87,FLOOR($D$4/$D$8,1))=0,1,0)</f>
        <v>0</v>
      </c>
      <c r="J87" s="1">
        <f>IF(MOD(A87,FLOOR($D$4/$D$8,1))&lt;FLOOR($D$4/$D$8,1)/2,1,0)</f>
        <v>1</v>
      </c>
      <c r="K87" s="1">
        <f t="shared" si="11"/>
        <v>0.36812455268467797</v>
      </c>
    </row>
    <row r="88" spans="1:11" x14ac:dyDescent="0.4">
      <c r="A88">
        <f t="shared" si="12"/>
        <v>73</v>
      </c>
      <c r="B88" s="5">
        <f t="shared" si="9"/>
        <v>73</v>
      </c>
      <c r="C88" s="1">
        <f>INDEX(I88:K88,1,$D$7)</f>
        <v>0.24868988716485549</v>
      </c>
      <c r="D88" s="1">
        <f t="shared" si="10"/>
        <v>0.46689205897958352</v>
      </c>
      <c r="E88" s="1">
        <f t="shared" si="13"/>
        <v>-119.43466551982249</v>
      </c>
      <c r="F88" s="1">
        <f t="shared" si="14"/>
        <v>-99.912889414639935</v>
      </c>
      <c r="G88" s="1">
        <f t="shared" si="15"/>
        <v>-75.547725205062292</v>
      </c>
      <c r="I88" s="1">
        <f>IF(MOD(A88,FLOOR($D$4/$D$8,1))=0,1,0)</f>
        <v>0</v>
      </c>
      <c r="J88" s="1">
        <f>IF(MOD(A88,FLOOR($D$4/$D$8,1))&lt;FLOOR($D$4/$D$8,1)/2,1,0)</f>
        <v>1</v>
      </c>
      <c r="K88" s="1">
        <f t="shared" si="11"/>
        <v>0.24868988716485549</v>
      </c>
    </row>
    <row r="89" spans="1:11" x14ac:dyDescent="0.4">
      <c r="A89">
        <f t="shared" si="12"/>
        <v>74</v>
      </c>
      <c r="B89" s="5">
        <f t="shared" si="9"/>
        <v>74</v>
      </c>
      <c r="C89" s="1">
        <f>INDEX(I89:K89,1,$D$7)</f>
        <v>0.1253332335643039</v>
      </c>
      <c r="D89" s="1">
        <f t="shared" si="10"/>
        <v>0.35961600288708229</v>
      </c>
      <c r="E89" s="1">
        <f t="shared" si="13"/>
        <v>-123.3566536005516</v>
      </c>
      <c r="F89" s="1">
        <f t="shared" si="14"/>
        <v>-107.27605609250124</v>
      </c>
      <c r="G89" s="1">
        <f t="shared" si="15"/>
        <v>-85.51289064871321</v>
      </c>
      <c r="I89" s="1">
        <f>IF(MOD(A89,FLOOR($D$4/$D$8,1))=0,1,0)</f>
        <v>0</v>
      </c>
      <c r="J89" s="1">
        <f>IF(MOD(A89,FLOOR($D$4/$D$8,1))&lt;FLOOR($D$4/$D$8,1)/2,1,0)</f>
        <v>1</v>
      </c>
      <c r="K89" s="1">
        <f t="shared" si="11"/>
        <v>0.1253332335643039</v>
      </c>
    </row>
    <row r="90" spans="1:11" x14ac:dyDescent="0.4">
      <c r="A90">
        <f t="shared" si="12"/>
        <v>75</v>
      </c>
      <c r="B90" s="5">
        <f t="shared" si="9"/>
        <v>75</v>
      </c>
      <c r="C90" s="1">
        <f>INDEX(I90:K90,1,$D$7)</f>
        <v>3.67544536472586E-16</v>
      </c>
      <c r="D90" s="1">
        <f t="shared" si="10"/>
        <v>0.24666858760489502</v>
      </c>
      <c r="E90" s="1">
        <f t="shared" si="13"/>
        <v>-125.33323356430354</v>
      </c>
      <c r="F90" s="1">
        <f t="shared" si="14"/>
        <v>-112.94741528218727</v>
      </c>
      <c r="G90" s="1">
        <f t="shared" si="15"/>
        <v>-94.129466724220507</v>
      </c>
      <c r="I90" s="1">
        <f>IF(MOD(A90,FLOOR($D$4/$D$8,1))=0,1,0)</f>
        <v>0</v>
      </c>
      <c r="J90" s="1">
        <f>IF(MOD(A90,FLOOR($D$4/$D$8,1))&lt;FLOOR($D$4/$D$8,1)/2,1,0)</f>
        <v>0</v>
      </c>
      <c r="K90" s="1">
        <f t="shared" si="11"/>
        <v>3.67544536472586E-16</v>
      </c>
    </row>
    <row r="91" spans="1:11" x14ac:dyDescent="0.4">
      <c r="A91">
        <f t="shared" si="12"/>
        <v>76</v>
      </c>
      <c r="B91" s="5">
        <f t="shared" si="9"/>
        <v>76</v>
      </c>
      <c r="C91" s="1">
        <f>INDEX(I91:K91,1,$D$7)</f>
        <v>-0.12533323356430318</v>
      </c>
      <c r="D91" s="1">
        <f t="shared" si="10"/>
        <v>0.12983106134352765</v>
      </c>
      <c r="E91" s="1">
        <f t="shared" si="13"/>
        <v>-125.33323356430354</v>
      </c>
      <c r="F91" s="1">
        <f t="shared" si="14"/>
        <v>-116.83752626136737</v>
      </c>
      <c r="G91" s="1">
        <f t="shared" si="15"/>
        <v>-101.26156487948559</v>
      </c>
      <c r="I91" s="1">
        <f>IF(MOD(A91,FLOOR($D$4/$D$8,1))=0,1,0)</f>
        <v>0</v>
      </c>
      <c r="J91" s="1">
        <f>IF(MOD(A91,FLOOR($D$4/$D$8,1))&lt;FLOOR($D$4/$D$8,1)/2,1,0)</f>
        <v>0</v>
      </c>
      <c r="K91" s="1">
        <f t="shared" si="11"/>
        <v>-0.12533323356430318</v>
      </c>
    </row>
    <row r="92" spans="1:11" x14ac:dyDescent="0.4">
      <c r="A92">
        <f t="shared" si="12"/>
        <v>77</v>
      </c>
      <c r="B92" s="5">
        <f t="shared" si="9"/>
        <v>77</v>
      </c>
      <c r="C92" s="1">
        <f>INDEX(I92:K92,1,$D$7)</f>
        <v>-0.24868988716485477</v>
      </c>
      <c r="D92" s="1">
        <f t="shared" si="10"/>
        <v>1.0946021687469942E-2</v>
      </c>
      <c r="E92" s="1">
        <f t="shared" si="13"/>
        <v>-123.3566536005516</v>
      </c>
      <c r="F92" s="1">
        <f t="shared" si="14"/>
        <v>-118.8850396560577</v>
      </c>
      <c r="G92" s="1">
        <f t="shared" si="15"/>
        <v>-106.79670766602521</v>
      </c>
      <c r="I92" s="1">
        <f>IF(MOD(A92,FLOOR($D$4/$D$8,1))=0,1,0)</f>
        <v>0</v>
      </c>
      <c r="J92" s="1">
        <f>IF(MOD(A92,FLOOR($D$4/$D$8,1))&lt;FLOOR($D$4/$D$8,1)/2,1,0)</f>
        <v>0</v>
      </c>
      <c r="K92" s="1">
        <f t="shared" si="11"/>
        <v>-0.24868988716485477</v>
      </c>
    </row>
    <row r="93" spans="1:11" x14ac:dyDescent="0.4">
      <c r="A93">
        <f t="shared" si="12"/>
        <v>78</v>
      </c>
      <c r="B93" s="5">
        <f t="shared" si="9"/>
        <v>78</v>
      </c>
      <c r="C93" s="1">
        <f>INDEX(I93:K93,1,$D$7)</f>
        <v>-0.36812455268467725</v>
      </c>
      <c r="D93" s="1">
        <f t="shared" si="10"/>
        <v>-0.10811164326942557</v>
      </c>
      <c r="E93" s="1">
        <f t="shared" si="13"/>
        <v>-119.43466551982249</v>
      </c>
      <c r="F93" s="1">
        <f t="shared" si="14"/>
        <v>-119.05766495689551</v>
      </c>
      <c r="G93" s="1">
        <f t="shared" si="15"/>
        <v>-110.64760257551545</v>
      </c>
      <c r="I93" s="1">
        <f>IF(MOD(A93,FLOOR($D$4/$D$8,1))=0,1,0)</f>
        <v>0</v>
      </c>
      <c r="J93" s="1">
        <f>IF(MOD(A93,FLOOR($D$4/$D$8,1))&lt;FLOOR($D$4/$D$8,1)/2,1,0)</f>
        <v>0</v>
      </c>
      <c r="K93" s="1">
        <f t="shared" si="11"/>
        <v>-0.36812455268467725</v>
      </c>
    </row>
    <row r="94" spans="1:11" x14ac:dyDescent="0.4">
      <c r="A94">
        <f t="shared" si="12"/>
        <v>79</v>
      </c>
      <c r="B94" s="5">
        <f t="shared" si="9"/>
        <v>79</v>
      </c>
      <c r="C94" s="1">
        <f>INDEX(I94:K94,1,$D$7)</f>
        <v>-0.48175367410171555</v>
      </c>
      <c r="D94" s="1">
        <f t="shared" si="10"/>
        <v>-0.22546432302919067</v>
      </c>
      <c r="E94" s="1">
        <f t="shared" si="13"/>
        <v>-113.62912141703829</v>
      </c>
      <c r="F94" s="1">
        <f t="shared" si="14"/>
        <v>-117.3526797597651</v>
      </c>
      <c r="G94" s="1">
        <f t="shared" si="15"/>
        <v>-112.75351869478882</v>
      </c>
      <c r="I94" s="1">
        <f>IF(MOD(A94,FLOOR($D$4/$D$8,1))=0,1,0)</f>
        <v>0</v>
      </c>
      <c r="J94" s="1">
        <f>IF(MOD(A94,FLOOR($D$4/$D$8,1))&lt;FLOOR($D$4/$D$8,1)/2,1,0)</f>
        <v>0</v>
      </c>
      <c r="K94" s="1">
        <f t="shared" si="11"/>
        <v>-0.48175367410171555</v>
      </c>
    </row>
    <row r="95" spans="1:11" x14ac:dyDescent="0.4">
      <c r="A95">
        <f t="shared" si="12"/>
        <v>80</v>
      </c>
      <c r="B95" s="5">
        <f t="shared" si="9"/>
        <v>80</v>
      </c>
      <c r="C95" s="1">
        <f>INDEX(I95:K95,1,$D$7)</f>
        <v>-0.5877852522924728</v>
      </c>
      <c r="D95" s="1">
        <f t="shared" si="10"/>
        <v>-0.33926129572892244</v>
      </c>
      <c r="E95" s="1">
        <f t="shared" si="13"/>
        <v>-106.03157819075726</v>
      </c>
      <c r="F95" s="1">
        <f t="shared" si="14"/>
        <v>-113.79697269973177</v>
      </c>
      <c r="G95" s="1">
        <f t="shared" si="15"/>
        <v>-113.08124446860862</v>
      </c>
      <c r="I95" s="1">
        <f>IF(MOD(A95,FLOOR($D$4/$D$8,1))=0,1,0)</f>
        <v>0</v>
      </c>
      <c r="J95" s="1">
        <f>IF(MOD(A95,FLOOR($D$4/$D$8,1))&lt;FLOOR($D$4/$D$8,1)/2,1,0)</f>
        <v>0</v>
      </c>
      <c r="K95" s="1">
        <f t="shared" si="11"/>
        <v>-0.5877852522924728</v>
      </c>
    </row>
    <row r="96" spans="1:11" x14ac:dyDescent="0.4">
      <c r="A96">
        <f t="shared" si="12"/>
        <v>81</v>
      </c>
      <c r="B96" s="5">
        <f t="shared" si="9"/>
        <v>81</v>
      </c>
      <c r="C96" s="1">
        <f>INDEX(I96:K96,1,$D$7)</f>
        <v>-0.68454710592868784</v>
      </c>
      <c r="D96" s="1">
        <f t="shared" si="10"/>
        <v>-0.44770791513013131</v>
      </c>
      <c r="E96" s="1">
        <f t="shared" si="13"/>
        <v>-96.761853636215037</v>
      </c>
      <c r="F96" s="1">
        <f t="shared" si="14"/>
        <v>-108.44661940120886</v>
      </c>
      <c r="G96" s="1">
        <f t="shared" si="15"/>
        <v>-111.62561146573249</v>
      </c>
      <c r="I96" s="1">
        <f>IF(MOD(A96,FLOOR($D$4/$D$8,1))=0,1,0)</f>
        <v>0</v>
      </c>
      <c r="J96" s="1">
        <f>IF(MOD(A96,FLOOR($D$4/$D$8,1))&lt;FLOOR($D$4/$D$8,1)/2,1,0)</f>
        <v>0</v>
      </c>
      <c r="K96" s="1">
        <f t="shared" si="11"/>
        <v>-0.68454710592868784</v>
      </c>
    </row>
    <row r="97" spans="1:11" x14ac:dyDescent="0.4">
      <c r="A97">
        <f t="shared" si="12"/>
        <v>82</v>
      </c>
      <c r="B97" s="5">
        <f t="shared" si="9"/>
        <v>82</v>
      </c>
      <c r="C97" s="1">
        <f>INDEX(I97:K97,1,$D$7)</f>
        <v>-0.77051324277578803</v>
      </c>
      <c r="D97" s="1">
        <f t="shared" si="10"/>
        <v>-0.54909391326199097</v>
      </c>
      <c r="E97" s="1">
        <f t="shared" si="13"/>
        <v>-85.966136847100188</v>
      </c>
      <c r="F97" s="1">
        <f t="shared" si="14"/>
        <v>-101.38599813185967</v>
      </c>
      <c r="G97" s="1">
        <f t="shared" si="15"/>
        <v>-108.40957588815809</v>
      </c>
      <c r="I97" s="1">
        <f>IF(MOD(A97,FLOOR($D$4/$D$8,1))=0,1,0)</f>
        <v>0</v>
      </c>
      <c r="J97" s="1">
        <f>IF(MOD(A97,FLOOR($D$4/$D$8,1))&lt;FLOOR($D$4/$D$8,1)/2,1,0)</f>
        <v>0</v>
      </c>
      <c r="K97" s="1">
        <f t="shared" si="11"/>
        <v>-0.77051324277578803</v>
      </c>
    </row>
    <row r="98" spans="1:11" x14ac:dyDescent="0.4">
      <c r="A98">
        <f t="shared" si="12"/>
        <v>83</v>
      </c>
      <c r="B98" s="5">
        <f t="shared" si="9"/>
        <v>83</v>
      </c>
      <c r="C98" s="1">
        <f>INDEX(I98:K98,1,$D$7)</f>
        <v>-0.84432792550201563</v>
      </c>
      <c r="D98" s="1">
        <f t="shared" si="10"/>
        <v>-0.64182037236890377</v>
      </c>
      <c r="E98" s="1">
        <f t="shared" si="13"/>
        <v>-73.814682726227602</v>
      </c>
      <c r="F98" s="1">
        <f t="shared" si="14"/>
        <v>-92.726459106912799</v>
      </c>
      <c r="G98" s="1">
        <f t="shared" si="15"/>
        <v>-103.48385653810304</v>
      </c>
      <c r="I98" s="1">
        <f>IF(MOD(A98,FLOOR($D$4/$D$8,1))=0,1,0)</f>
        <v>0</v>
      </c>
      <c r="J98" s="1">
        <f>IF(MOD(A98,FLOOR($D$4/$D$8,1))&lt;FLOOR($D$4/$D$8,1)/2,1,0)</f>
        <v>0</v>
      </c>
      <c r="K98" s="1">
        <f t="shared" si="11"/>
        <v>-0.84432792550201563</v>
      </c>
    </row>
    <row r="99" spans="1:11" x14ac:dyDescent="0.4">
      <c r="A99">
        <f t="shared" si="12"/>
        <v>84</v>
      </c>
      <c r="B99" s="5">
        <f t="shared" si="9"/>
        <v>84</v>
      </c>
      <c r="C99" s="1">
        <f>INDEX(I99:K99,1,$D$7)</f>
        <v>-0.90482705246601969</v>
      </c>
      <c r="D99" s="1">
        <f t="shared" si="10"/>
        <v>-0.7244249407986515</v>
      </c>
      <c r="E99" s="1">
        <f t="shared" si="13"/>
        <v>-60.499126964004056</v>
      </c>
      <c r="F99" s="1">
        <f t="shared" si="14"/>
        <v>-82.604568429747729</v>
      </c>
      <c r="G99" s="1">
        <f t="shared" si="15"/>
        <v>-96.926134952194289</v>
      </c>
      <c r="I99" s="1">
        <f>IF(MOD(A99,FLOOR($D$4/$D$8,1))=0,1,0)</f>
        <v>0</v>
      </c>
      <c r="J99" s="1">
        <f>IF(MOD(A99,FLOOR($D$4/$D$8,1))&lt;FLOOR($D$4/$D$8,1)/2,1,0)</f>
        <v>0</v>
      </c>
      <c r="K99" s="1">
        <f t="shared" si="11"/>
        <v>-0.90482705246601969</v>
      </c>
    </row>
    <row r="100" spans="1:11" x14ac:dyDescent="0.4">
      <c r="A100">
        <f t="shared" si="12"/>
        <v>85</v>
      </c>
      <c r="B100" s="5">
        <f t="shared" si="9"/>
        <v>85</v>
      </c>
      <c r="C100" s="1">
        <f>INDEX(I100:K100,1,$D$7)</f>
        <v>-0.95105651629515342</v>
      </c>
      <c r="D100" s="1">
        <f t="shared" si="10"/>
        <v>-0.79560489516152033</v>
      </c>
      <c r="E100" s="1">
        <f t="shared" si="13"/>
        <v>-46.229463829133735</v>
      </c>
      <c r="F100" s="1">
        <f t="shared" si="14"/>
        <v>-71.179954362868841</v>
      </c>
      <c r="G100" s="1">
        <f t="shared" si="15"/>
        <v>-88.839830317231147</v>
      </c>
      <c r="I100" s="1">
        <f>IF(MOD(A100,FLOOR($D$4/$D$8,1))=0,1,0)</f>
        <v>0</v>
      </c>
      <c r="J100" s="1">
        <f>IF(MOD(A100,FLOOR($D$4/$D$8,1))&lt;FLOOR($D$4/$D$8,1)/2,1,0)</f>
        <v>0</v>
      </c>
      <c r="K100" s="1">
        <f t="shared" si="11"/>
        <v>-0.95105651629515342</v>
      </c>
    </row>
    <row r="101" spans="1:11" x14ac:dyDescent="0.4">
      <c r="A101">
        <f t="shared" si="12"/>
        <v>86</v>
      </c>
      <c r="B101" s="5">
        <f t="shared" si="9"/>
        <v>86</v>
      </c>
      <c r="C101" s="1">
        <f>INDEX(I101:K101,1,$D$7)</f>
        <v>-0.98228725072868883</v>
      </c>
      <c r="D101" s="1">
        <f t="shared" si="10"/>
        <v>-0.85423768505636444</v>
      </c>
      <c r="E101" s="1">
        <f t="shared" si="13"/>
        <v>-31.23073443353541</v>
      </c>
      <c r="F101" s="1">
        <f t="shared" si="14"/>
        <v>-58.632789894844109</v>
      </c>
      <c r="G101" s="1">
        <f t="shared" si="15"/>
        <v>-79.352468487828745</v>
      </c>
      <c r="I101" s="1">
        <f>IF(MOD(A101,FLOOR($D$4/$D$8,1))=0,1,0)</f>
        <v>0</v>
      </c>
      <c r="J101" s="1">
        <f>IF(MOD(A101,FLOOR($D$4/$D$8,1))&lt;FLOOR($D$4/$D$8,1)/2,1,0)</f>
        <v>0</v>
      </c>
      <c r="K101" s="1">
        <f t="shared" si="11"/>
        <v>-0.98228725072868883</v>
      </c>
    </row>
    <row r="102" spans="1:11" x14ac:dyDescent="0.4">
      <c r="A102">
        <f t="shared" si="12"/>
        <v>87</v>
      </c>
      <c r="B102" s="5">
        <f t="shared" si="9"/>
        <v>87</v>
      </c>
      <c r="C102" s="1">
        <f>INDEX(I102:K102,1,$D$7)</f>
        <v>-0.99802672842827145</v>
      </c>
      <c r="D102" s="1">
        <f t="shared" si="10"/>
        <v>-0.89939863636101125</v>
      </c>
      <c r="E102" s="1">
        <f t="shared" si="13"/>
        <v>-15.739477699582615</v>
      </c>
      <c r="F102" s="1">
        <f t="shared" si="14"/>
        <v>-45.160951304646815</v>
      </c>
      <c r="G102" s="1">
        <f t="shared" si="15"/>
        <v>-68.613670827510234</v>
      </c>
      <c r="I102" s="1">
        <f>IF(MOD(A102,FLOOR($D$4/$D$8,1))=0,1,0)</f>
        <v>0</v>
      </c>
      <c r="J102" s="1">
        <f>IF(MOD(A102,FLOOR($D$4/$D$8,1))&lt;FLOOR($D$4/$D$8,1)/2,1,0)</f>
        <v>0</v>
      </c>
      <c r="K102" s="1">
        <f t="shared" si="11"/>
        <v>-0.99802672842827145</v>
      </c>
    </row>
    <row r="103" spans="1:11" x14ac:dyDescent="0.4">
      <c r="A103">
        <f t="shared" si="12"/>
        <v>88</v>
      </c>
      <c r="B103" s="5">
        <f t="shared" si="9"/>
        <v>88</v>
      </c>
      <c r="C103" s="1">
        <f>INDEX(I103:K103,1,$D$7)</f>
        <v>-0.99802672842827167</v>
      </c>
      <c r="D103" s="1">
        <f t="shared" si="10"/>
        <v>-0.93037553389554206</v>
      </c>
      <c r="E103" s="1">
        <f t="shared" si="13"/>
        <v>-2.2204460492503131E-13</v>
      </c>
      <c r="F103" s="1">
        <f t="shared" si="14"/>
        <v>-30.976897534530814</v>
      </c>
      <c r="G103" s="1">
        <f t="shared" si="15"/>
        <v>-56.792794590424442</v>
      </c>
      <c r="I103" s="1">
        <f>IF(MOD(A103,FLOOR($D$4/$D$8,1))=0,1,0)</f>
        <v>0</v>
      </c>
      <c r="J103" s="1">
        <f>IF(MOD(A103,FLOOR($D$4/$D$8,1))&lt;FLOOR($D$4/$D$8,1)/2,1,0)</f>
        <v>0</v>
      </c>
      <c r="K103" s="1">
        <f t="shared" si="11"/>
        <v>-0.99802672842827167</v>
      </c>
    </row>
    <row r="104" spans="1:11" x14ac:dyDescent="0.4">
      <c r="A104">
        <f t="shared" si="12"/>
        <v>89</v>
      </c>
      <c r="B104" s="5">
        <f t="shared" si="9"/>
        <v>89</v>
      </c>
      <c r="C104" s="1">
        <f>INDEX(I104:K104,1,$D$7)</f>
        <v>-0.98228725072868861</v>
      </c>
      <c r="D104" s="1">
        <f t="shared" si="10"/>
        <v>-0.94667985348113559</v>
      </c>
      <c r="E104" s="1">
        <f t="shared" si="13"/>
        <v>15.739477699583059</v>
      </c>
      <c r="F104" s="1">
        <f t="shared" si="14"/>
        <v>-16.304319585593529</v>
      </c>
      <c r="G104" s="1">
        <f t="shared" si="15"/>
        <v>-44.076262056278502</v>
      </c>
      <c r="I104" s="1">
        <f>IF(MOD(A104,FLOOR($D$4/$D$8,1))=0,1,0)</f>
        <v>0</v>
      </c>
      <c r="J104" s="1">
        <f>IF(MOD(A104,FLOOR($D$4/$D$8,1))&lt;FLOOR($D$4/$D$8,1)/2,1,0)</f>
        <v>0</v>
      </c>
      <c r="K104" s="1">
        <f t="shared" si="11"/>
        <v>-0.98228725072868861</v>
      </c>
    </row>
    <row r="105" spans="1:11" x14ac:dyDescent="0.4">
      <c r="A105">
        <f t="shared" si="12"/>
        <v>90</v>
      </c>
      <c r="B105" s="5">
        <f t="shared" si="9"/>
        <v>90</v>
      </c>
      <c r="C105" s="1">
        <f>INDEX(I105:K105,1,$D$7)</f>
        <v>-0.95105651629515375</v>
      </c>
      <c r="D105" s="1">
        <f t="shared" si="10"/>
        <v>-0.94805446625819889</v>
      </c>
      <c r="E105" s="1">
        <f t="shared" si="13"/>
        <v>31.230734433534856</v>
      </c>
      <c r="F105" s="1">
        <f t="shared" si="14"/>
        <v>-1.3746127770632999</v>
      </c>
      <c r="G105" s="1">
        <f t="shared" si="15"/>
        <v>-30.664620539623723</v>
      </c>
      <c r="I105" s="1">
        <f>IF(MOD(A105,FLOOR($D$4/$D$8,1))=0,1,0)</f>
        <v>0</v>
      </c>
      <c r="J105" s="1">
        <f>IF(MOD(A105,FLOOR($D$4/$D$8,1))&lt;FLOOR($D$4/$D$8,1)/2,1,0)</f>
        <v>0</v>
      </c>
      <c r="K105" s="1">
        <f t="shared" si="11"/>
        <v>-0.95105651629515375</v>
      </c>
    </row>
    <row r="106" spans="1:11" x14ac:dyDescent="0.4">
      <c r="A106">
        <f t="shared" si="12"/>
        <v>91</v>
      </c>
      <c r="B106" s="5">
        <f t="shared" si="9"/>
        <v>91</v>
      </c>
      <c r="C106" s="1">
        <f>INDEX(I106:K106,1,$D$7)</f>
        <v>-0.90482705246602002</v>
      </c>
      <c r="D106" s="1">
        <f t="shared" si="10"/>
        <v>-0.93447769376208378</v>
      </c>
      <c r="E106" s="1">
        <f t="shared" si="13"/>
        <v>46.229463829133735</v>
      </c>
      <c r="F106" s="1">
        <f t="shared" si="14"/>
        <v>13.576772496115108</v>
      </c>
      <c r="G106" s="1">
        <f t="shared" si="15"/>
        <v>-16.769379638903615</v>
      </c>
      <c r="I106" s="1">
        <f>IF(MOD(A106,FLOOR($D$4/$D$8,1))=0,1,0)</f>
        <v>0</v>
      </c>
      <c r="J106" s="1">
        <f>IF(MOD(A106,FLOOR($D$4/$D$8,1))&lt;FLOOR($D$4/$D$8,1)/2,1,0)</f>
        <v>0</v>
      </c>
      <c r="K106" s="1">
        <f t="shared" si="11"/>
        <v>-0.90482705246602002</v>
      </c>
    </row>
    <row r="107" spans="1:11" x14ac:dyDescent="0.4">
      <c r="A107">
        <f t="shared" si="12"/>
        <v>92</v>
      </c>
      <c r="B107" s="5">
        <f t="shared" si="9"/>
        <v>92</v>
      </c>
      <c r="C107" s="1">
        <f>INDEX(I107:K107,1,$D$7)</f>
        <v>-0.84432792550201508</v>
      </c>
      <c r="D107" s="1">
        <f t="shared" si="10"/>
        <v>-0.90616364980542452</v>
      </c>
      <c r="E107" s="1">
        <f t="shared" si="13"/>
        <v>60.499126964004944</v>
      </c>
      <c r="F107" s="1">
        <f t="shared" si="14"/>
        <v>28.314043956659262</v>
      </c>
      <c r="G107" s="1">
        <f t="shared" si="15"/>
        <v>-2.6096756037367275</v>
      </c>
      <c r="I107" s="1">
        <f>IF(MOD(A107,FLOOR($D$4/$D$8,1))=0,1,0)</f>
        <v>0</v>
      </c>
      <c r="J107" s="1">
        <f>IF(MOD(A107,FLOOR($D$4/$D$8,1))&lt;FLOOR($D$4/$D$8,1)/2,1,0)</f>
        <v>0</v>
      </c>
      <c r="K107" s="1">
        <f t="shared" si="11"/>
        <v>-0.84432792550201508</v>
      </c>
    </row>
    <row r="108" spans="1:11" x14ac:dyDescent="0.4">
      <c r="A108">
        <f t="shared" si="12"/>
        <v>93</v>
      </c>
      <c r="B108" s="5">
        <f t="shared" si="9"/>
        <v>93</v>
      </c>
      <c r="C108" s="1">
        <f>INDEX(I108:K108,1,$D$7)</f>
        <v>-0.7705132427757897</v>
      </c>
      <c r="D108" s="1">
        <f t="shared" si="10"/>
        <v>-0.86355886377540803</v>
      </c>
      <c r="E108" s="1">
        <f t="shared" si="13"/>
        <v>73.814682726225385</v>
      </c>
      <c r="F108" s="1">
        <f t="shared" si="14"/>
        <v>42.604786030016498</v>
      </c>
      <c r="G108" s="1">
        <f t="shared" si="15"/>
        <v>11.59118457464522</v>
      </c>
      <c r="I108" s="1">
        <f>IF(MOD(A108,FLOOR($D$4/$D$8,1))=0,1,0)</f>
        <v>0</v>
      </c>
      <c r="J108" s="1">
        <f>IF(MOD(A108,FLOOR($D$4/$D$8,1))&lt;FLOOR($D$4/$D$8,1)/2,1,0)</f>
        <v>0</v>
      </c>
      <c r="K108" s="1">
        <f t="shared" si="11"/>
        <v>-0.7705132427757897</v>
      </c>
    </row>
    <row r="109" spans="1:11" x14ac:dyDescent="0.4">
      <c r="A109">
        <f t="shared" si="12"/>
        <v>94</v>
      </c>
      <c r="B109" s="5">
        <f t="shared" si="9"/>
        <v>94</v>
      </c>
      <c r="C109" s="1">
        <f>INDEX(I109:K109,1,$D$7)</f>
        <v>-0.6845471059286885</v>
      </c>
      <c r="D109" s="1">
        <f t="shared" si="10"/>
        <v>-0.8073352385985928</v>
      </c>
      <c r="E109" s="1">
        <f t="shared" si="13"/>
        <v>85.966136847101197</v>
      </c>
      <c r="F109" s="1">
        <f t="shared" si="14"/>
        <v>56.223625176815226</v>
      </c>
      <c r="G109" s="1">
        <f t="shared" si="15"/>
        <v>25.60924484804675</v>
      </c>
      <c r="I109" s="1">
        <f>IF(MOD(A109,FLOOR($D$4/$D$8,1))=0,1,0)</f>
        <v>0</v>
      </c>
      <c r="J109" s="1">
        <f>IF(MOD(A109,FLOOR($D$4/$D$8,1))&lt;FLOOR($D$4/$D$8,1)/2,1,0)</f>
        <v>0</v>
      </c>
      <c r="K109" s="1">
        <f t="shared" si="11"/>
        <v>-0.6845471059286885</v>
      </c>
    </row>
    <row r="110" spans="1:11" x14ac:dyDescent="0.4">
      <c r="A110">
        <f t="shared" si="12"/>
        <v>95</v>
      </c>
      <c r="B110" s="5">
        <f t="shared" si="9"/>
        <v>95</v>
      </c>
      <c r="C110" s="1">
        <f>INDEX(I110:K110,1,$D$7)</f>
        <v>-0.58778525229247203</v>
      </c>
      <c r="D110" s="1">
        <f t="shared" si="10"/>
        <v>-0.738379454430383</v>
      </c>
      <c r="E110" s="1">
        <f t="shared" si="13"/>
        <v>96.761853636216472</v>
      </c>
      <c r="F110" s="1">
        <f t="shared" si="14"/>
        <v>68.955784168209803</v>
      </c>
      <c r="G110" s="1">
        <f t="shared" si="15"/>
        <v>39.223432031973054</v>
      </c>
      <c r="I110" s="1">
        <f>IF(MOD(A110,FLOOR($D$4/$D$8,1))=0,1,0)</f>
        <v>0</v>
      </c>
      <c r="J110" s="1">
        <f>IF(MOD(A110,FLOOR($D$4/$D$8,1))&lt;FLOOR($D$4/$D$8,1)/2,1,0)</f>
        <v>0</v>
      </c>
      <c r="K110" s="1">
        <f t="shared" si="11"/>
        <v>-0.58778525229247203</v>
      </c>
    </row>
    <row r="111" spans="1:11" x14ac:dyDescent="0.4">
      <c r="A111">
        <f t="shared" si="12"/>
        <v>96</v>
      </c>
      <c r="B111" s="5">
        <f t="shared" si="9"/>
        <v>96</v>
      </c>
      <c r="C111" s="1">
        <f>INDEX(I111:K111,1,$D$7)</f>
        <v>-0.48175367410171632</v>
      </c>
      <c r="D111" s="1">
        <f>D110+$D$10*(C111-D110)</f>
        <v>-0.657778985179301</v>
      </c>
      <c r="E111" s="1">
        <f t="shared" si="13"/>
        <v>106.03157819075571</v>
      </c>
      <c r="F111" s="1">
        <f t="shared" si="14"/>
        <v>80.600469251081989</v>
      </c>
      <c r="G111" s="1">
        <f t="shared" si="15"/>
        <v>52.219042261812177</v>
      </c>
      <c r="I111" s="1">
        <f>IF(MOD(A111,FLOOR($D$4/$D$8,1))=0,1,0)</f>
        <v>0</v>
      </c>
      <c r="J111" s="1">
        <f>IF(MOD(A111,FLOOR($D$4/$D$8,1))&lt;FLOOR($D$4/$D$8,1)/2,1,0)</f>
        <v>0</v>
      </c>
      <c r="K111" s="1">
        <f t="shared" si="11"/>
        <v>-0.48175367410171632</v>
      </c>
    </row>
    <row r="112" spans="1:11" x14ac:dyDescent="0.4">
      <c r="A112">
        <f t="shared" si="12"/>
        <v>97</v>
      </c>
      <c r="B112" s="5">
        <f t="shared" si="9"/>
        <v>97</v>
      </c>
      <c r="C112" s="1">
        <f>INDEX(I112:K112,1,$D$7)</f>
        <v>-0.3681245526846797</v>
      </c>
      <c r="D112" s="1">
        <f>D111+$D$10*(C112-D111)</f>
        <v>-0.56680494839382212</v>
      </c>
      <c r="E112" s="1">
        <f t="shared" si="13"/>
        <v>113.62912141703663</v>
      </c>
      <c r="F112" s="1">
        <f t="shared" si="14"/>
        <v>90.974036785478887</v>
      </c>
      <c r="G112" s="1">
        <f t="shared" si="15"/>
        <v>64.391127001038669</v>
      </c>
      <c r="I112" s="1">
        <f>IF(MOD(A112,FLOOR($D$4/$D$8,1))=0,1,0)</f>
        <v>0</v>
      </c>
      <c r="J112" s="1">
        <f>IF(MOD(A112,FLOOR($D$4/$D$8,1))&lt;FLOOR($D$4/$D$8,1)/2,1,0)</f>
        <v>0</v>
      </c>
      <c r="K112" s="1">
        <f t="shared" si="11"/>
        <v>-0.3681245526846797</v>
      </c>
    </row>
    <row r="113" spans="1:11" x14ac:dyDescent="0.4">
      <c r="A113">
        <f t="shared" si="12"/>
        <v>98</v>
      </c>
      <c r="B113" s="5">
        <f t="shared" si="9"/>
        <v>98</v>
      </c>
      <c r="C113" s="1">
        <f>INDEX(I113:K113,1,$D$7)</f>
        <v>-0.2486898871648556</v>
      </c>
      <c r="D113" s="1">
        <f>D112+$D$10*(C113-D112)</f>
        <v>-0.46689205897930824</v>
      </c>
      <c r="E113" s="1">
        <f t="shared" si="13"/>
        <v>119.43466551982409</v>
      </c>
      <c r="F113" s="1">
        <f t="shared" si="14"/>
        <v>99.91288941451387</v>
      </c>
      <c r="G113" s="1">
        <f t="shared" si="15"/>
        <v>75.5477252020641</v>
      </c>
      <c r="I113" s="1">
        <f>IF(MOD(A113,FLOOR($D$4/$D$8,1))=0,1,0)</f>
        <v>0</v>
      </c>
      <c r="J113" s="1">
        <f>IF(MOD(A113,FLOOR($D$4/$D$8,1))&lt;FLOOR($D$4/$D$8,1)/2,1,0)</f>
        <v>0</v>
      </c>
      <c r="K113" s="1">
        <f t="shared" si="11"/>
        <v>-0.2486898871648556</v>
      </c>
    </row>
    <row r="114" spans="1:11" x14ac:dyDescent="0.4">
      <c r="A114">
        <f t="shared" si="12"/>
        <v>99</v>
      </c>
      <c r="B114" s="5">
        <f t="shared" si="9"/>
        <v>99</v>
      </c>
      <c r="C114" s="1">
        <f>INDEX(I114:K114,1,$D$7)</f>
        <v>-0.12533323356430401</v>
      </c>
      <c r="D114" s="1">
        <f>D113+$D$10*(C114-D113)</f>
        <v>-0.35961600288689349</v>
      </c>
      <c r="E114" s="1">
        <f t="shared" si="13"/>
        <v>123.3566536005516</v>
      </c>
      <c r="F114" s="1">
        <f t="shared" si="14"/>
        <v>107.27605609241475</v>
      </c>
      <c r="G114" s="1">
        <f t="shared" si="15"/>
        <v>85.512890646629515</v>
      </c>
      <c r="I114" s="1">
        <f>IF(MOD(A114,FLOOR($D$4/$D$8,1))=0,1,0)</f>
        <v>0</v>
      </c>
      <c r="J114" s="1">
        <f>IF(MOD(A114,FLOOR($D$4/$D$8,1))&lt;FLOOR($D$4/$D$8,1)/2,1,0)</f>
        <v>0</v>
      </c>
      <c r="K114" s="1">
        <f t="shared" si="11"/>
        <v>-0.12533323356430401</v>
      </c>
    </row>
    <row r="115" spans="1:11" x14ac:dyDescent="0.4">
      <c r="A115">
        <f t="shared" si="12"/>
        <v>100</v>
      </c>
      <c r="B115" s="5">
        <f t="shared" si="9"/>
        <v>100</v>
      </c>
      <c r="C115" s="1">
        <f>INDEX(I115:K115,1,$D$7)</f>
        <v>-4.90059381963448E-16</v>
      </c>
      <c r="D115" s="1">
        <f>D114+$D$10*(C115-D114)</f>
        <v>-0.24666858760476557</v>
      </c>
      <c r="E115" s="1">
        <f t="shared" si="13"/>
        <v>125.33323356430351</v>
      </c>
      <c r="F115" s="1">
        <f t="shared" si="14"/>
        <v>112.94741528212793</v>
      </c>
      <c r="G115" s="1">
        <f t="shared" si="15"/>
        <v>94.129466722772619</v>
      </c>
      <c r="I115" s="1">
        <f>IF(MOD(A115,FLOOR($D$4/$D$8,1))=0,1,0)</f>
        <v>1</v>
      </c>
      <c r="J115" s="1">
        <f>IF(MOD(A115,FLOOR($D$4/$D$8,1))&lt;FLOOR($D$4/$D$8,1)/2,1,0)</f>
        <v>1</v>
      </c>
      <c r="K115" s="1">
        <f t="shared" si="11"/>
        <v>-4.90059381963448E-16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2026-07-08T08:48:36Z</dcterms:created>
  <dcterms:modified xsi:type="dcterms:W3CDTF">2026-07-08T12:08:28Z</dcterms:modified>
</cp:coreProperties>
</file>